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3\"/>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44" i="15" l="1"/>
  <c r="AF30" i="15"/>
  <c r="AG30" i="15"/>
  <c r="D30" i="15"/>
  <c r="AF24" i="15"/>
  <c r="AG24" i="15"/>
  <c r="D24" i="15"/>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<sst xmlns="http://schemas.openxmlformats.org/spreadsheetml/2006/main" count="1087" uniqueCount="636">
  <si>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</si>
  <si>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</si>
  <si>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</si>
  <si>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</si>
  <si>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</si>
  <si>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</si>
  <si>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</si>
  <si>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</si>
  <si>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</si>
  <si>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</si>
  <si>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</si>
  <si>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</si>
  <si>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</si>
  <si>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</si>
  <si>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</si>
  <si>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</si>
  <si>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</si>
  <si>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</si>
  <si>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</si>
  <si>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</si>
  <si>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</si>
  <si>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</si>
  <si>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</si>
  <si>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</si>
  <si>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</si>
  <si>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</si>
  <si>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</si>
  <si>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</si>
  <si>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</si>
  <si>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</si>
  <si>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</si>
  <si>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</si>
  <si>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</si>
  <si>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</si>
  <si>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</si>
  <si>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</si>
  <si>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</si>
  <si>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</si>
  <si>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</si>
  <si>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</si>
  <si>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</si>
  <si>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</si>
  <si>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</si>
  <si>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</si>
  <si>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</si>
  <si>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</si>
  <si>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</si>
  <si>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</si>
  <si>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</si>
  <si>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</si>
  <si>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</si>
  <si>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</si>
  <si>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</si>
  <si>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</si>
  <si>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</si>
  <si>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</si>
  <si>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</si>
  <si>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</si>
  <si>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</si>
  <si>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</si>
  <si>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</si>
  <si>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</si>
  <si>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</si>
  <si>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</si>
  <si>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</si>
  <si>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</si>
  <si>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</si>
  <si>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</si>
  <si>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</si>
  <si>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</si>
  <si>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</si>
  <si>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</si>
  <si>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</si>
  <si>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</si>
  <si>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</si>
  <si>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</si>
  <si>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</si>
  <si>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</si>
  <si>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</si>
  <si>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</si>
  <si>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</si>
  <si>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</si>
  <si>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</si>
  <si>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</si>
  <si>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</si>
  <si>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</si>
  <si>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</si>
  <si>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</si>
  <si>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</si>
  <si>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</si>
  <si>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</si>
  <si>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</si>
  <si>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</si>
  <si>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</si>
  <si>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</si>
  <si>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</si>
  <si>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</si>
  <si>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</si>
  <si>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</si>
  <si>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</si>
  <si>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</si>
  <si>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</si>
  <si>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</si>
  <si>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</si>
  <si>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</si>
  <si>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</si>
  <si>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</si>
  <si>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</si>
  <si>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</si>
  <si>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</si>
  <si>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</si>
  <si>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</si>
  <si>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</si>
  <si>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</si>
  <si>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</si>
  <si>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</si>
  <si>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</si>
  <si>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</si>
  <si>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</si>
  <si>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</si>
  <si>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</si>
  <si>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</si>
  <si>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</si>
  <si>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</si>
  <si>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</si>
  <si>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</si>
  <si>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</si>
  <si>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</si>
  <si>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</si>
  <si>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</si>
  <si>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</si>
  <si>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</si>
  <si>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</si>
  <si>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</si>
  <si>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</si>
  <si>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</si>
  <si>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</si>
  <si>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</si>
  <si>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</si>
  <si>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</si>
  <si>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</si>
  <si>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</si>
  <si>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</si>
  <si>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</si>
  <si>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</si>
  <si>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</si>
  <si>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</si>
  <si>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</si>
  <si>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</si>
  <si>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</si>
  <si>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</si>
  <si>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</si>
  <si>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</si>
  <si>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</si>
  <si>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</si>
  <si>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</si>
  <si>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</si>
  <si>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</si>
  <si>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</si>
  <si>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</si>
  <si>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</si>
  <si>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</si>
  <si>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</si>
  <si>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</si>
  <si>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</si>
  <si>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</si>
  <si>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</si>
  <si>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</si>
  <si>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</si>
  <si>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</si>
  <si>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</si>
  <si>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</si>
  <si>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</si>
  <si>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</si>
  <si>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</si>
  <si>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</si>
  <si>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</si>
  <si>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</si>
  <si>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</si>
  <si>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</si>
  <si>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</si>
  <si>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</si>
  <si>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</si>
  <si>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</si>
  <si>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</si>
  <si>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</si>
  <si>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</si>
  <si>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</si>
  <si>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</si>
  <si>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</si>
  <si>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</si>
  <si>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</si>
  <si>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</si>
  <si>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</si>
  <si>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</si>
  <si>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</si>
  <si>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</si>
  <si>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</si>
  <si>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</si>
  <si>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</si>
  <si>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</si>
  <si>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</si>
  <si>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</si>
  <si>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</si>
  <si>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</si>
  <si>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</si>
  <si>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</si>
  <si>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</si>
  <si>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</si>
  <si>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</si>
  <si>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</si>
  <si>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</si>
  <si>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</si>
  <si>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</si>
  <si>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</si>
  <si>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</si>
  <si>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</si>
  <si>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</si>
  <si>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</si>
  <si>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</si>
  <si>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</si>
  <si>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</si>
  <si>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</si>
  <si>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</si>
  <si>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</si>
  <si>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</si>
  <si>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</si>
  <si>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</si>
  <si>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</si>
  <si>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</si>
  <si>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</si>
  <si>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</si>
  <si>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</si>
  <si>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</si>
  <si>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</si>
  <si>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</si>
  <si>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</si>
  <si>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</si>
  <si>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</si>
  <si>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</si>
  <si>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</si>
  <si>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</si>
  <si>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</si>
  <si>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</si>
  <si>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</si>
  <si>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</si>
  <si>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</si>
  <si>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</si>
  <si>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</si>
  <si>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</si>
  <si>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</si>
  <si>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</si>
  <si>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</si>
  <si>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</si>
  <si>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</si>
  <si>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</si>
  <si>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</si>
  <si>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</si>
  <si>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</si>
  <si>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</si>
  <si>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</si>
  <si>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</si>
  <si>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</si>
  <si>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</si>
  <si>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</si>
  <si>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</si>
  <si>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</si>
  <si>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</si>
  <si>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</si>
  <si>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</si>
  <si>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</si>
  <si>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</si>
  <si>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</si>
  <si>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</si>
  <si>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</si>
  <si>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</si>
  <si>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</si>
  <si>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</si>
  <si>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</si>
  <si>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</si>
  <si>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</si>
  <si>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</si>
  <si>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</si>
  <si>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</si>
  <si>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</si>
  <si>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</si>
  <si>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</si>
  <si>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</si>
  <si>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</si>
  <si>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</si>
  <si>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</si>
  <si>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</si>
  <si>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</si>
  <si>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</si>
  <si>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</si>
  <si>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</si>
  <si>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</si>
  <si>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</si>
  <si>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</si>
  <si>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</si>
  <si>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</si>
  <si>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</si>
  <si>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</si>
  <si>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</si>
  <si>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</si>
  <si>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</si>
  <si>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</si>
  <si>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</si>
  <si>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</si>
  <si>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</si>
  <si>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</si>
  <si>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</si>
  <si>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</si>
  <si>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</si>
  <si>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</si>
  <si>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</si>
  <si>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</si>
  <si>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</si>
  <si>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</si>
  <si>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</si>
  <si>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</si>
  <si>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</si>
  <si>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</si>
  <si>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</si>
  <si>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</si>
  <si>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</si>
  <si>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</si>
  <si>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</si>
  <si>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</si>
  <si>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</si>
  <si>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</si>
  <si>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</si>
  <si>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</si>
  <si>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</si>
  <si>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</si>
  <si>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</si>
  <si>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</si>
  <si>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</si>
  <si>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</si>
  <si>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</si>
  <si>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</si>
  <si>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</si>
  <si>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</si>
  <si>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</si>
  <si>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</si>
  <si>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</si>
  <si>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</si>
  <si>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</si>
  <si>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</si>
  <si>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</si>
  <si>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</si>
  <si>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</si>
  <si>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</si>
  <si>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</si>
  <si>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</si>
  <si>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</si>
  <si>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</si>
  <si>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</si>
  <si>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</si>
  <si>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</si>
  <si>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</si>
  <si>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</si>
  <si>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</si>
  <si>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</si>
  <si>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</si>
  <si>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</si>
  <si>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</si>
  <si>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</si>
  <si>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</si>
  <si>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</si>
  <si>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</si>
  <si>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</si>
  <si>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</si>
  <si>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</si>
  <si>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</si>
  <si>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</si>
  <si>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</si>
  <si>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</si>
  <si>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</si>
  <si>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</si>
  <si>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</si>
  <si>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</si>
  <si>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</si>
  <si>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</si>
  <si>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</si>
  <si>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</si>
  <si>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</si>
  <si>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</si>
  <si>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</si>
  <si>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</si>
  <si>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</si>
  <si>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</si>
  <si>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</si>
  <si>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</si>
  <si>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</si>
  <si>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</si>
  <si>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</si>
  <si>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</si>
  <si>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</si>
  <si>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</si>
  <si>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</si>
  <si>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</si>
  <si>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</si>
  <si>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</si>
  <si>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</si>
  <si>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</si>
  <si>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</si>
  <si>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</si>
  <si>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</si>
  <si>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</si>
  <si>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</si>
  <si>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</si>
  <si>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</si>
  <si>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</si>
  <si>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</si>
  <si>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</si>
  <si>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</si>
  <si>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</si>
  <si>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</si>
  <si>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</si>
  <si>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</si>
  <si>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</si>
  <si>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</si>
  <si>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</si>
  <si>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</si>
  <si>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</si>
  <si>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</si>
  <si>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</si>
  <si>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</si>
  <si>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</si>
  <si>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</si>
  <si>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</si>
  <si>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</si>
  <si>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</si>
  <si>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</si>
  <si>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</si>
  <si>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</si>
  <si>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</si>
  <si>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</si>
  <si>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</si>
  <si>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</si>
  <si>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</si>
  <si>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</si>
  <si>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</si>
  <si>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</si>
  <si>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</si>
  <si>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</si>
  <si>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</si>
  <si>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</si>
  <si>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</si>
  <si>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</si>
  <si>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</si>
  <si>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</si>
  <si>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</si>
  <si>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</si>
  <si>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</si>
  <si>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</si>
  <si>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</si>
  <si>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</si>
  <si>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</si>
  <si>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</si>
  <si>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</si>
  <si>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</si>
  <si>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</si>
  <si>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</si>
  <si>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</si>
  <si>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</si>
  <si>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</si>
  <si>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</si>
  <si>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</si>
  <si>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</si>
  <si>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</si>
  <si>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</si>
  <si>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</si>
  <si>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</si>
  <si>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</si>
  <si>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</si>
  <si>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</si>
  <si>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</si>
  <si>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</si>
  <si>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</si>
  <si>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</si>
  <si>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</si>
  <si>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</si>
  <si>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</si>
  <si>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</si>
  <si>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</si>
  <si>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</si>
  <si>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</si>
  <si>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</si>
  <si>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</si>
  <si>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</si>
  <si>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</si>
  <si>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</si>
  <si>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</si>
  <si>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</si>
  <si>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</si>
  <si>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</si>
  <si>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</si>
  <si>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</si>
  <si>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</si>
  <si>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</si>
  <si>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</si>
  <si>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</si>
  <si>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</si>
  <si>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</si>
  <si>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</si>
  <si>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</si>
  <si>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</si>
  <si>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</si>
  <si>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</si>
  <si>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</si>
  <si>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</si>
  <si>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</si>
  <si>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</si>
  <si>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</si>
  <si>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</si>
  <si>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</si>
  <si>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</si>
  <si>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</si>
  <si>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</si>
  <si>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</si>
  <si>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</si>
  <si>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</si>
  <si>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</si>
  <si>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</si>
  <si>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</si>
  <si>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</si>
  <si>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</si>
  <si>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</si>
  <si>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</si>
  <si>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</si>
  <si>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</si>
  <si>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</si>
  <si>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</si>
  <si>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</si>
  <si>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</si>
  <si>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</si>
  <si>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</si>
  <si>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</si>
  <si>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</si>
  <si>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</si>
  <si>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</si>
  <si>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</si>
  <si>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</si>
  <si>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</si>
  <si>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</si>
  <si>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</si>
  <si>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</si>
  <si>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</si>
  <si>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</si>
  <si>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</si>
  <si>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</si>
  <si>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</si>
  <si>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</si>
  <si>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</si>
  <si>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</si>
  <si>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</si>
  <si>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</si>
  <si>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</si>
  <si>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</si>
  <si>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</si>
  <si>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</si>
  <si>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</si>
  <si>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Год 2023</t>
  </si>
  <si>
    <t>Год 2025</t>
  </si>
  <si>
    <t>Оборудование не входящее в сметы стоек</t>
  </si>
  <si>
    <t xml:space="preserve"> Приобретение 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</si>
  <si>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</si>
  <si>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</si>
  <si>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</si>
  <si>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</si>
  <si>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M_PK1800.03.03</t>
  </si>
  <si>
    <t>Подъемник электромеханический платформенный, Подъемник двухстоечный электромеханический</t>
  </si>
  <si>
    <t>не подошел срок реализации</t>
  </si>
  <si>
    <t>определяется при заключении договора на поставку оборудования</t>
  </si>
  <si>
    <t>2 шт</t>
  </si>
  <si>
    <t>Н</t>
  </si>
  <si>
    <t>1.12.</t>
  </si>
  <si>
    <t>3.7.</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</si>
  <si>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</si>
  <si>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Год 2024</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</si>
  <si>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</si>
  <si>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</si>
  <si>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</si>
  <si>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</si>
  <si>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</si>
  <si>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</si>
  <si>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</si>
  <si>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</si>
  <si>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</si>
  <si>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</si>
  <si>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</si>
  <si>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</si>
  <si>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</si>
  <si>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</si>
  <si>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</si>
  <si>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</si>
  <si>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</si>
  <si>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</si>
  <si>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</si>
  <si>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</si>
  <si>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</si>
  <si>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</si>
  <si>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</si>
  <si>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</si>
  <si>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</si>
  <si>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</si>
  <si>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</si>
  <si>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</si>
  <si>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</si>
  <si>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</si>
  <si>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</si>
  <si>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</si>
  <si>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</si>
  <si>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</si>
  <si>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</si>
  <si>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</si>
  <si>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</si>
  <si>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</si>
  <si>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</si>
  <si>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</si>
  <si>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</si>
  <si>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</si>
  <si>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</si>
  <si>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</si>
  <si>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</si>
  <si>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</si>
  <si>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</si>
  <si>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- 1,1981321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</si>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</sst>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52" xfId="2" applyFont="1" applyFill="1" applyBorder="1" applyAlignment="1">
      <alignment horizontal="justify" vertical="top"/>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41" fillId="0" borderId="52"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55" zoomScaleNormal="100" zoomScaleSheetLayoutView="100" workbookViewId="0">
      <selection activeCell="A6" sqref="A6"/>
    </sheetView>
  </sheetViews>
  <sheetFormatPr defaultColWidth="9.140625"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210"/>
      <c r="E3" s="245"/>
    </row>
    <row r="4" spans="1:21" s="16" customFormat="1" ht="18.75" x14ac:dyDescent="0.3">
      <c r="A4" s="247"/>
      <c r="D4" s="210"/>
      <c r="E4" s="245"/>
      <c r="G4" s="246"/>
    </row>
    <row r="5" spans="1:21" s="16" customFormat="1" ht="15.75" x14ac:dyDescent="0.25">
      <c r="A5" s="278" t="s">
        <v>634</v>
      </c>
      <c r="B5" s="278"/>
      <c r="C5" s="278"/>
      <c r="D5" s="210"/>
      <c r="E5" s="196"/>
      <c r="F5" s="187"/>
      <c r="G5" s="187"/>
      <c r="H5" s="187"/>
      <c r="I5" s="187"/>
    </row>
    <row r="6" spans="1:21" s="16" customFormat="1" ht="18.75" x14ac:dyDescent="0.3">
      <c r="A6" s="247"/>
      <c r="D6" s="210"/>
      <c r="E6" s="245"/>
      <c r="G6" s="246"/>
    </row>
    <row r="7" spans="1:21" s="16" customFormat="1" ht="18.75" x14ac:dyDescent="0.2">
      <c r="A7" s="282" t="s">
        <v>9</v>
      </c>
      <c r="B7" s="282"/>
      <c r="C7" s="282"/>
      <c r="D7" s="210"/>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10"/>
      <c r="E8" s="245"/>
      <c r="F8" s="249"/>
      <c r="G8" s="249"/>
      <c r="H8" s="248"/>
      <c r="I8" s="248"/>
      <c r="J8" s="248"/>
      <c r="K8" s="248"/>
      <c r="L8" s="248"/>
      <c r="M8" s="248"/>
      <c r="N8" s="248"/>
      <c r="O8" s="248"/>
      <c r="P8" s="248"/>
      <c r="Q8" s="248"/>
      <c r="R8" s="248"/>
      <c r="S8" s="248"/>
      <c r="T8" s="248"/>
      <c r="U8" s="248"/>
    </row>
    <row r="9" spans="1:21" s="16" customFormat="1" ht="36" customHeight="1" x14ac:dyDescent="0.2">
      <c r="A9" s="283" t="s">
        <v>568</v>
      </c>
      <c r="B9" s="283"/>
      <c r="C9" s="283"/>
      <c r="D9" s="210"/>
      <c r="E9" s="245"/>
      <c r="F9" s="250"/>
      <c r="G9" s="250"/>
      <c r="H9" s="248"/>
      <c r="I9" s="248"/>
      <c r="J9" s="248"/>
      <c r="K9" s="248"/>
      <c r="L9" s="248"/>
      <c r="M9" s="248"/>
      <c r="N9" s="248"/>
      <c r="O9" s="248"/>
      <c r="P9" s="248"/>
      <c r="Q9" s="248"/>
      <c r="R9" s="248"/>
      <c r="S9" s="248"/>
      <c r="T9" s="248"/>
      <c r="U9" s="248"/>
    </row>
    <row r="10" spans="1:21" s="16" customFormat="1" ht="18.75" x14ac:dyDescent="0.2">
      <c r="A10" s="279" t="s">
        <v>8</v>
      </c>
      <c r="B10" s="279"/>
      <c r="C10" s="279"/>
      <c r="D10" s="210"/>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210"/>
      <c r="E11" s="253"/>
      <c r="F11" s="249"/>
      <c r="G11" s="249"/>
      <c r="H11" s="248"/>
      <c r="I11" s="248"/>
      <c r="J11" s="248"/>
      <c r="K11" s="248"/>
      <c r="L11" s="248"/>
      <c r="M11" s="248"/>
      <c r="N11" s="248"/>
      <c r="O11" s="248"/>
      <c r="P11" s="248"/>
      <c r="Q11" s="248"/>
      <c r="R11" s="248"/>
      <c r="S11" s="248"/>
      <c r="T11" s="248"/>
      <c r="U11" s="248"/>
    </row>
    <row r="12" spans="1:21" s="16" customFormat="1" ht="18.75" x14ac:dyDescent="0.2">
      <c r="A12" s="283" t="s">
        <v>572</v>
      </c>
      <c r="B12" s="283"/>
      <c r="C12" s="283"/>
      <c r="D12" s="210"/>
      <c r="E12" s="254"/>
      <c r="F12" s="250"/>
      <c r="G12" s="250"/>
      <c r="H12" s="248"/>
      <c r="I12" s="248"/>
      <c r="J12" s="248"/>
      <c r="K12" s="248"/>
      <c r="L12" s="248"/>
      <c r="M12" s="248"/>
      <c r="N12" s="248"/>
      <c r="O12" s="248"/>
      <c r="P12" s="248"/>
      <c r="Q12" s="248"/>
      <c r="R12" s="248"/>
      <c r="S12" s="248"/>
      <c r="T12" s="248"/>
      <c r="U12" s="248"/>
    </row>
    <row r="13" spans="1:21" s="16" customFormat="1" ht="18.75" x14ac:dyDescent="0.2">
      <c r="A13" s="279" t="s">
        <v>7</v>
      </c>
      <c r="B13" s="279"/>
      <c r="C13" s="279"/>
      <c r="D13" s="210"/>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210"/>
      <c r="E14" s="197"/>
      <c r="F14" s="241"/>
      <c r="G14" s="241"/>
      <c r="H14" s="241"/>
      <c r="I14" s="241"/>
      <c r="J14" s="241"/>
      <c r="K14" s="241"/>
      <c r="L14" s="241"/>
      <c r="M14" s="241"/>
      <c r="N14" s="241"/>
      <c r="O14" s="241"/>
      <c r="P14" s="241"/>
      <c r="Q14" s="241"/>
      <c r="R14" s="241"/>
      <c r="S14" s="241"/>
      <c r="T14" s="241"/>
      <c r="U14" s="241"/>
    </row>
    <row r="15" spans="1:21" s="256" customFormat="1" ht="49.5" customHeight="1" x14ac:dyDescent="0.2">
      <c r="A15" s="284" t="s">
        <v>580</v>
      </c>
      <c r="B15" s="284"/>
      <c r="C15" s="284"/>
      <c r="D15" s="210"/>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79" t="s">
        <v>6</v>
      </c>
      <c r="B16" s="279"/>
      <c r="C16" s="279"/>
      <c r="D16" s="210"/>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0" t="s">
        <v>531</v>
      </c>
      <c r="B18" s="281"/>
      <c r="C18" s="281"/>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61" t="s">
        <v>5</v>
      </c>
      <c r="B20" s="198" t="s">
        <v>67</v>
      </c>
      <c r="C20" s="198" t="s">
        <v>66</v>
      </c>
      <c r="D20" s="210"/>
      <c r="E20" s="210"/>
      <c r="F20" s="262"/>
      <c r="G20" s="262"/>
      <c r="H20" s="241"/>
      <c r="I20" s="241"/>
      <c r="J20" s="241"/>
      <c r="K20" s="241"/>
      <c r="L20" s="241"/>
      <c r="M20" s="241"/>
      <c r="N20" s="241"/>
      <c r="O20" s="241"/>
      <c r="P20" s="241"/>
      <c r="Q20" s="241"/>
      <c r="R20" s="241"/>
      <c r="S20" s="263"/>
      <c r="T20" s="263"/>
      <c r="U20" s="263"/>
    </row>
    <row r="21" spans="1:21" s="256" customFormat="1" ht="16.5" customHeight="1" x14ac:dyDescent="0.2">
      <c r="A21" s="198">
        <v>1</v>
      </c>
      <c r="B21" s="198">
        <v>2</v>
      </c>
      <c r="C21" s="198">
        <v>3</v>
      </c>
      <c r="D21" s="210"/>
      <c r="E21" s="210"/>
      <c r="F21" s="262"/>
      <c r="G21" s="262"/>
      <c r="H21" s="241"/>
      <c r="I21" s="241"/>
      <c r="J21" s="241"/>
      <c r="K21" s="241"/>
      <c r="L21" s="241"/>
      <c r="M21" s="241"/>
      <c r="N21" s="241"/>
      <c r="O21" s="241"/>
      <c r="P21" s="241"/>
      <c r="Q21" s="241"/>
      <c r="R21" s="241"/>
      <c r="S21" s="263"/>
      <c r="T21" s="263"/>
      <c r="U21" s="263"/>
    </row>
    <row r="22" spans="1:21" s="256" customFormat="1" ht="46.5" customHeight="1" x14ac:dyDescent="0.2">
      <c r="A22" s="28" t="s">
        <v>65</v>
      </c>
      <c r="B22" s="184" t="s">
        <v>368</v>
      </c>
      <c r="C22" s="198" t="s">
        <v>558</v>
      </c>
      <c r="D22" s="210"/>
      <c r="E22" s="210"/>
      <c r="F22" s="262"/>
      <c r="G22" s="262"/>
      <c r="H22" s="241"/>
      <c r="I22" s="241"/>
      <c r="J22" s="241"/>
      <c r="K22" s="241"/>
      <c r="L22" s="241"/>
      <c r="M22" s="241"/>
      <c r="N22" s="241"/>
      <c r="O22" s="241"/>
      <c r="P22" s="241"/>
      <c r="Q22" s="241"/>
      <c r="R22" s="241"/>
      <c r="S22" s="263"/>
      <c r="T22" s="263"/>
      <c r="U22" s="263"/>
    </row>
    <row r="23" spans="1:21" s="256" customFormat="1" ht="41.25" customHeight="1" x14ac:dyDescent="0.2">
      <c r="A23" s="28" t="s">
        <v>63</v>
      </c>
      <c r="B23" s="261" t="s">
        <v>64</v>
      </c>
      <c r="C23" s="198" t="s">
        <v>557</v>
      </c>
      <c r="D23" s="210"/>
      <c r="E23" s="210"/>
      <c r="F23" s="262"/>
      <c r="G23" s="262"/>
      <c r="H23" s="241"/>
      <c r="I23" s="241"/>
      <c r="J23" s="241"/>
      <c r="K23" s="241"/>
      <c r="L23" s="241"/>
      <c r="M23" s="241"/>
      <c r="N23" s="241"/>
      <c r="O23" s="241"/>
      <c r="P23" s="241"/>
      <c r="Q23" s="241"/>
      <c r="R23" s="241"/>
      <c r="S23" s="263"/>
      <c r="T23" s="263"/>
      <c r="U23" s="263"/>
    </row>
    <row r="24" spans="1:21" s="256" customFormat="1" ht="22.5" customHeight="1" x14ac:dyDescent="0.2">
      <c r="A24" s="277"/>
      <c r="B24" s="277"/>
      <c r="C24" s="277"/>
      <c r="D24" s="210"/>
      <c r="E24" s="210"/>
      <c r="F24" s="262"/>
      <c r="G24" s="262"/>
      <c r="H24" s="241"/>
      <c r="I24" s="241"/>
      <c r="J24" s="241"/>
      <c r="K24" s="241"/>
      <c r="L24" s="241"/>
      <c r="M24" s="241"/>
      <c r="N24" s="241"/>
      <c r="O24" s="241"/>
      <c r="P24" s="241"/>
      <c r="Q24" s="241"/>
      <c r="R24" s="241"/>
      <c r="S24" s="263"/>
      <c r="T24" s="263"/>
      <c r="U24" s="263"/>
    </row>
    <row r="25" spans="1:21" s="256" customFormat="1" ht="58.5" customHeight="1" x14ac:dyDescent="0.2">
      <c r="A25" s="28" t="s">
        <v>62</v>
      </c>
      <c r="B25" s="184" t="s">
        <v>478</v>
      </c>
      <c r="C25" s="198" t="s">
        <v>625</v>
      </c>
      <c r="D25" s="210"/>
      <c r="E25" s="210"/>
      <c r="F25" s="262"/>
      <c r="G25" s="241"/>
      <c r="H25" s="241"/>
      <c r="I25" s="241"/>
      <c r="J25" s="241"/>
      <c r="K25" s="241"/>
      <c r="L25" s="241"/>
      <c r="M25" s="241"/>
      <c r="N25" s="241"/>
      <c r="O25" s="241"/>
      <c r="P25" s="241"/>
      <c r="Q25" s="241"/>
      <c r="R25" s="263"/>
      <c r="S25" s="263"/>
      <c r="T25" s="263"/>
      <c r="U25" s="263"/>
    </row>
    <row r="26" spans="1:21" s="256" customFormat="1" ht="42.75" customHeight="1" x14ac:dyDescent="0.2">
      <c r="A26" s="28" t="s">
        <v>61</v>
      </c>
      <c r="B26" s="184" t="s">
        <v>75</v>
      </c>
      <c r="C26" s="198" t="s">
        <v>554</v>
      </c>
      <c r="D26" s="210"/>
      <c r="E26" s="210"/>
      <c r="F26" s="262"/>
      <c r="G26" s="241"/>
      <c r="H26" s="241"/>
      <c r="I26" s="241"/>
      <c r="J26" s="241"/>
      <c r="K26" s="241"/>
      <c r="L26" s="241"/>
      <c r="M26" s="241"/>
      <c r="N26" s="241"/>
      <c r="O26" s="241"/>
      <c r="P26" s="241"/>
      <c r="Q26" s="241"/>
      <c r="R26" s="263"/>
      <c r="S26" s="263"/>
      <c r="T26" s="263"/>
      <c r="U26" s="263"/>
    </row>
    <row r="27" spans="1:21" s="256" customFormat="1" ht="51.75" customHeight="1" x14ac:dyDescent="0.2">
      <c r="A27" s="28" t="s">
        <v>59</v>
      </c>
      <c r="B27" s="184" t="s">
        <v>74</v>
      </c>
      <c r="C27" s="198" t="s">
        <v>626</v>
      </c>
      <c r="D27" s="210"/>
      <c r="E27" s="210"/>
      <c r="F27" s="262"/>
      <c r="G27" s="241"/>
      <c r="H27" s="241"/>
      <c r="I27" s="241"/>
      <c r="J27" s="241"/>
      <c r="K27" s="241"/>
      <c r="L27" s="241"/>
      <c r="M27" s="241"/>
      <c r="N27" s="241"/>
      <c r="O27" s="241"/>
      <c r="P27" s="241"/>
      <c r="Q27" s="241"/>
      <c r="R27" s="263"/>
      <c r="S27" s="263"/>
      <c r="T27" s="263"/>
      <c r="U27" s="263"/>
    </row>
    <row r="28" spans="1:21" s="256" customFormat="1" ht="42.75" customHeight="1" x14ac:dyDescent="0.2">
      <c r="A28" s="28" t="s">
        <v>58</v>
      </c>
      <c r="B28" s="184" t="s">
        <v>479</v>
      </c>
      <c r="C28" s="198" t="s">
        <v>553</v>
      </c>
      <c r="D28" s="210"/>
      <c r="E28" s="210"/>
      <c r="F28" s="262"/>
      <c r="G28" s="241"/>
      <c r="H28" s="241"/>
      <c r="I28" s="241"/>
      <c r="J28" s="241"/>
      <c r="K28" s="241"/>
      <c r="L28" s="241"/>
      <c r="M28" s="241"/>
      <c r="N28" s="241"/>
      <c r="O28" s="241"/>
      <c r="P28" s="241"/>
      <c r="Q28" s="241"/>
      <c r="R28" s="263"/>
      <c r="S28" s="263"/>
      <c r="T28" s="263"/>
      <c r="U28" s="263"/>
    </row>
    <row r="29" spans="1:21" s="256" customFormat="1" ht="51.75" customHeight="1" x14ac:dyDescent="0.2">
      <c r="A29" s="28" t="s">
        <v>56</v>
      </c>
      <c r="B29" s="184" t="s">
        <v>480</v>
      </c>
      <c r="C29" s="198" t="s">
        <v>553</v>
      </c>
      <c r="D29" s="210"/>
      <c r="E29" s="210"/>
      <c r="F29" s="262"/>
      <c r="G29" s="241"/>
      <c r="H29" s="241"/>
      <c r="I29" s="241"/>
      <c r="J29" s="241"/>
      <c r="K29" s="241"/>
      <c r="L29" s="241"/>
      <c r="M29" s="241"/>
      <c r="N29" s="241"/>
      <c r="O29" s="241"/>
      <c r="P29" s="241"/>
      <c r="Q29" s="241"/>
      <c r="R29" s="263"/>
      <c r="S29" s="263"/>
      <c r="T29" s="263"/>
      <c r="U29" s="263"/>
    </row>
    <row r="30" spans="1:21" s="256" customFormat="1" ht="51.75" customHeight="1" x14ac:dyDescent="0.2">
      <c r="A30" s="28" t="s">
        <v>54</v>
      </c>
      <c r="B30" s="184" t="s">
        <v>481</v>
      </c>
      <c r="C30" s="198" t="s">
        <v>553</v>
      </c>
      <c r="D30" s="210"/>
      <c r="E30" s="210"/>
      <c r="F30" s="262"/>
      <c r="G30" s="241"/>
      <c r="H30" s="241"/>
      <c r="I30" s="241"/>
      <c r="J30" s="241"/>
      <c r="K30" s="241"/>
      <c r="L30" s="241"/>
      <c r="M30" s="241"/>
      <c r="N30" s="241"/>
      <c r="O30" s="241"/>
      <c r="P30" s="241"/>
      <c r="Q30" s="241"/>
      <c r="R30" s="263"/>
      <c r="S30" s="263"/>
      <c r="T30" s="263"/>
      <c r="U30" s="263"/>
    </row>
    <row r="31" spans="1:21" s="256" customFormat="1" ht="51.75" customHeight="1" x14ac:dyDescent="0.2">
      <c r="A31" s="28" t="s">
        <v>73</v>
      </c>
      <c r="B31" s="184" t="s">
        <v>482</v>
      </c>
      <c r="C31" s="198" t="s">
        <v>553</v>
      </c>
      <c r="D31" s="210"/>
      <c r="E31" s="210"/>
      <c r="F31" s="262"/>
      <c r="G31" s="241"/>
      <c r="H31" s="241"/>
      <c r="I31" s="241"/>
      <c r="J31" s="241"/>
      <c r="K31" s="241"/>
      <c r="L31" s="241"/>
      <c r="M31" s="241"/>
      <c r="N31" s="241"/>
      <c r="O31" s="241"/>
      <c r="P31" s="241"/>
      <c r="Q31" s="241"/>
      <c r="R31" s="263"/>
      <c r="S31" s="263"/>
      <c r="T31" s="263"/>
      <c r="U31" s="263"/>
    </row>
    <row r="32" spans="1:21" s="256" customFormat="1" ht="51.75" customHeight="1" x14ac:dyDescent="0.2">
      <c r="A32" s="28" t="s">
        <v>71</v>
      </c>
      <c r="B32" s="184" t="s">
        <v>483</v>
      </c>
      <c r="C32" s="198" t="s">
        <v>553</v>
      </c>
      <c r="D32" s="210"/>
      <c r="E32" s="210"/>
      <c r="F32" s="262"/>
      <c r="G32" s="241"/>
      <c r="H32" s="241"/>
      <c r="I32" s="241"/>
      <c r="J32" s="241"/>
      <c r="K32" s="241"/>
      <c r="L32" s="241"/>
      <c r="M32" s="241"/>
      <c r="N32" s="241"/>
      <c r="O32" s="241"/>
      <c r="P32" s="241"/>
      <c r="Q32" s="241"/>
      <c r="R32" s="263"/>
      <c r="S32" s="263"/>
      <c r="T32" s="263"/>
      <c r="U32" s="263"/>
    </row>
    <row r="33" spans="1:21" s="256" customFormat="1" ht="101.25" customHeight="1" x14ac:dyDescent="0.2">
      <c r="A33" s="28" t="s">
        <v>70</v>
      </c>
      <c r="B33" s="184" t="s">
        <v>484</v>
      </c>
      <c r="C33" s="198" t="s">
        <v>627</v>
      </c>
      <c r="D33" s="210"/>
      <c r="E33" s="210"/>
      <c r="F33" s="262"/>
      <c r="G33" s="241"/>
      <c r="H33" s="241"/>
      <c r="I33" s="241"/>
      <c r="J33" s="241"/>
      <c r="K33" s="241"/>
      <c r="L33" s="241"/>
      <c r="M33" s="241"/>
      <c r="N33" s="241"/>
      <c r="O33" s="241"/>
      <c r="P33" s="241"/>
      <c r="Q33" s="241"/>
      <c r="R33" s="263"/>
      <c r="S33" s="263"/>
      <c r="T33" s="263"/>
      <c r="U33" s="263"/>
    </row>
    <row r="34" spans="1:21" ht="111" customHeight="1" x14ac:dyDescent="0.25">
      <c r="A34" s="28" t="s">
        <v>500</v>
      </c>
      <c r="B34" s="184" t="s">
        <v>485</v>
      </c>
      <c r="C34" s="198" t="s">
        <v>553</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8" t="s">
        <v>488</v>
      </c>
      <c r="B35" s="184" t="s">
        <v>72</v>
      </c>
      <c r="C35" s="198" t="s">
        <v>553</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8" t="s">
        <v>501</v>
      </c>
      <c r="B36" s="184" t="s">
        <v>486</v>
      </c>
      <c r="C36" s="198" t="s">
        <v>553</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8" t="s">
        <v>489</v>
      </c>
      <c r="B37" s="184" t="s">
        <v>487</v>
      </c>
      <c r="C37" s="198" t="s">
        <v>553</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8" t="s">
        <v>502</v>
      </c>
      <c r="B38" s="184" t="s">
        <v>238</v>
      </c>
      <c r="C38" s="198" t="s">
        <v>553</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7"/>
      <c r="B39" s="277"/>
      <c r="C39" s="277"/>
      <c r="D39" s="264"/>
      <c r="E39" s="264"/>
      <c r="F39" s="265"/>
      <c r="G39" s="265"/>
      <c r="H39" s="265"/>
      <c r="I39" s="265"/>
      <c r="J39" s="265"/>
      <c r="K39" s="265"/>
      <c r="L39" s="265"/>
      <c r="M39" s="265"/>
      <c r="N39" s="265"/>
      <c r="O39" s="265"/>
      <c r="P39" s="265"/>
      <c r="Q39" s="265"/>
      <c r="R39" s="265"/>
      <c r="S39" s="265"/>
      <c r="T39" s="265"/>
      <c r="U39" s="265"/>
    </row>
    <row r="40" spans="1:21" ht="63" x14ac:dyDescent="0.25">
      <c r="A40" s="28" t="s">
        <v>490</v>
      </c>
      <c r="B40" s="184" t="s">
        <v>544</v>
      </c>
      <c r="C40" s="229" t="s">
        <v>629</v>
      </c>
      <c r="D40" s="209"/>
      <c r="E40" s="264"/>
      <c r="F40" s="265"/>
      <c r="G40" s="265"/>
      <c r="H40" s="265"/>
      <c r="I40" s="265"/>
      <c r="J40" s="265"/>
      <c r="K40" s="265"/>
      <c r="L40" s="265"/>
      <c r="M40" s="265"/>
      <c r="N40" s="265"/>
      <c r="O40" s="265"/>
      <c r="P40" s="265"/>
      <c r="Q40" s="265"/>
      <c r="R40" s="265"/>
      <c r="S40" s="265"/>
      <c r="T40" s="265"/>
      <c r="U40" s="265"/>
    </row>
    <row r="41" spans="1:21" ht="105.75" customHeight="1" x14ac:dyDescent="0.25">
      <c r="A41" s="28" t="s">
        <v>503</v>
      </c>
      <c r="B41" s="184" t="s">
        <v>526</v>
      </c>
      <c r="C41" s="267" t="s">
        <v>552</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8" t="s">
        <v>491</v>
      </c>
      <c r="B42" s="184" t="s">
        <v>541</v>
      </c>
      <c r="C42" s="267" t="s">
        <v>552</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8" t="s">
        <v>506</v>
      </c>
      <c r="B43" s="184" t="s">
        <v>507</v>
      </c>
      <c r="C43" s="267" t="s">
        <v>552</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8" t="s">
        <v>492</v>
      </c>
      <c r="B44" s="184" t="s">
        <v>532</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8" t="s">
        <v>527</v>
      </c>
      <c r="B45" s="184" t="s">
        <v>533</v>
      </c>
      <c r="C45" s="267" t="s">
        <v>552</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8" t="s">
        <v>493</v>
      </c>
      <c r="B46" s="184" t="s">
        <v>534</v>
      </c>
      <c r="C46" s="267" t="s">
        <v>552</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7"/>
      <c r="B47" s="277"/>
      <c r="C47" s="277"/>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8" t="s">
        <v>528</v>
      </c>
      <c r="B48" s="184" t="s">
        <v>542</v>
      </c>
      <c r="C48" s="268">
        <f>'6.2. Паспорт фин осв ввод'!AF24</f>
        <v>1.1981321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8" t="s">
        <v>494</v>
      </c>
      <c r="B49" s="184" t="s">
        <v>543</v>
      </c>
      <c r="C49" s="268">
        <f>'6.2. Паспорт фин осв ввод'!AF30</f>
        <v>0.99844341666666669</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M_PK1800.03.03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505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400</v>
      </c>
      <c r="D19" s="292" t="s">
        <v>399</v>
      </c>
      <c r="E19" s="292" t="s">
        <v>107</v>
      </c>
      <c r="F19" s="292" t="s">
        <v>106</v>
      </c>
      <c r="G19" s="292" t="s">
        <v>395</v>
      </c>
      <c r="H19" s="292" t="s">
        <v>105</v>
      </c>
      <c r="I19" s="292" t="s">
        <v>104</v>
      </c>
      <c r="J19" s="292" t="s">
        <v>103</v>
      </c>
      <c r="K19" s="292" t="s">
        <v>102</v>
      </c>
      <c r="L19" s="292" t="s">
        <v>101</v>
      </c>
      <c r="M19" s="292" t="s">
        <v>100</v>
      </c>
      <c r="N19" s="292" t="s">
        <v>99</v>
      </c>
      <c r="O19" s="292" t="s">
        <v>98</v>
      </c>
      <c r="P19" s="292" t="s">
        <v>97</v>
      </c>
      <c r="Q19" s="292" t="s">
        <v>398</v>
      </c>
      <c r="R19" s="292"/>
      <c r="S19" s="295" t="s">
        <v>497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8" t="s">
        <v>396</v>
      </c>
      <c r="R20" s="39" t="s">
        <v>397</v>
      </c>
      <c r="S20" s="295"/>
      <c r="T20" s="32"/>
      <c r="U20" s="32"/>
      <c r="V20" s="32"/>
      <c r="W20" s="32"/>
      <c r="X20" s="32"/>
      <c r="Y20" s="32"/>
      <c r="Z20" s="31"/>
      <c r="AA20" s="31"/>
      <c r="AB20" s="31"/>
    </row>
    <row r="21" spans="1:28" s="3" customFormat="1" ht="18.75" x14ac:dyDescent="0.2">
      <c r="A21" s="38">
        <v>1</v>
      </c>
      <c r="B21" s="43">
        <v>2</v>
      </c>
      <c r="C21" s="38">
        <v>3</v>
      </c>
      <c r="D21" s="43">
        <v>4</v>
      </c>
      <c r="E21" s="38">
        <v>5</v>
      </c>
      <c r="F21" s="43">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7"/>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M_PK1800.03.03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99" t="s">
        <v>510</v>
      </c>
      <c r="B19" s="299"/>
      <c r="C19" s="299"/>
      <c r="D19" s="299"/>
      <c r="E19" s="299"/>
      <c r="F19" s="299"/>
      <c r="G19" s="299"/>
      <c r="H19" s="299"/>
      <c r="I19" s="299"/>
      <c r="J19" s="299"/>
      <c r="K19" s="299"/>
      <c r="L19" s="299"/>
      <c r="M19" s="299"/>
      <c r="N19" s="299"/>
      <c r="O19" s="299"/>
      <c r="P19" s="299"/>
      <c r="Q19" s="299"/>
      <c r="R19" s="299"/>
      <c r="S19" s="299"/>
      <c r="T19" s="299"/>
    </row>
    <row r="20" spans="1:20"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229</v>
      </c>
      <c r="C21" s="305"/>
      <c r="D21" s="308" t="s">
        <v>130</v>
      </c>
      <c r="E21" s="304" t="s">
        <v>539</v>
      </c>
      <c r="F21" s="305"/>
      <c r="G21" s="304" t="s">
        <v>279</v>
      </c>
      <c r="H21" s="305"/>
      <c r="I21" s="304" t="s">
        <v>129</v>
      </c>
      <c r="J21" s="305"/>
      <c r="K21" s="308" t="s">
        <v>128</v>
      </c>
      <c r="L21" s="304" t="s">
        <v>127</v>
      </c>
      <c r="M21" s="305"/>
      <c r="N21" s="304" t="s">
        <v>535</v>
      </c>
      <c r="O21" s="305"/>
      <c r="P21" s="308" t="s">
        <v>126</v>
      </c>
      <c r="Q21" s="296" t="s">
        <v>125</v>
      </c>
      <c r="R21" s="297"/>
      <c r="S21" s="296" t="s">
        <v>124</v>
      </c>
      <c r="T21" s="298"/>
    </row>
    <row r="22" spans="1:20" ht="204.75" customHeight="1" x14ac:dyDescent="0.25">
      <c r="A22" s="302"/>
      <c r="B22" s="306"/>
      <c r="C22" s="307"/>
      <c r="D22" s="311"/>
      <c r="E22" s="306"/>
      <c r="F22" s="307"/>
      <c r="G22" s="306"/>
      <c r="H22" s="307"/>
      <c r="I22" s="306"/>
      <c r="J22" s="307"/>
      <c r="K22" s="309"/>
      <c r="L22" s="306"/>
      <c r="M22" s="307"/>
      <c r="N22" s="306"/>
      <c r="O22" s="307"/>
      <c r="P22" s="309"/>
      <c r="Q22" s="94" t="s">
        <v>123</v>
      </c>
      <c r="R22" s="94" t="s">
        <v>509</v>
      </c>
      <c r="S22" s="94" t="s">
        <v>122</v>
      </c>
      <c r="T22" s="94" t="s">
        <v>121</v>
      </c>
    </row>
    <row r="23" spans="1:20" ht="51.75" customHeight="1" x14ac:dyDescent="0.25">
      <c r="A23" s="303"/>
      <c r="B23" s="185" t="s">
        <v>119</v>
      </c>
      <c r="C23" s="185" t="s">
        <v>120</v>
      </c>
      <c r="D23" s="30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8"/>
      <c r="R30" s="57"/>
      <c r="S30" s="188"/>
      <c r="T30" s="57"/>
    </row>
    <row r="31" spans="1:20" s="55" customFormat="1" ht="24" customHeight="1" x14ac:dyDescent="0.25">
      <c r="A31" s="59"/>
      <c r="B31" s="57"/>
      <c r="C31" s="57"/>
      <c r="D31" s="57"/>
      <c r="E31" s="57"/>
      <c r="F31" s="57"/>
      <c r="G31" s="57"/>
      <c r="H31" s="57"/>
      <c r="I31" s="57"/>
      <c r="J31" s="56"/>
      <c r="K31" s="56"/>
      <c r="L31" s="56"/>
      <c r="M31" s="58"/>
      <c r="N31" s="58"/>
      <c r="O31" s="58"/>
      <c r="P31" s="56"/>
      <c r="Q31" s="188"/>
      <c r="R31" s="57"/>
      <c r="S31" s="188"/>
      <c r="T31" s="57"/>
    </row>
    <row r="32" spans="1:20" s="55" customFormat="1" ht="24" customHeight="1" x14ac:dyDescent="0.25">
      <c r="A32" s="59"/>
      <c r="B32" s="57"/>
      <c r="C32" s="57"/>
      <c r="D32" s="57"/>
      <c r="E32" s="57"/>
      <c r="F32" s="57"/>
      <c r="G32" s="57"/>
      <c r="H32" s="57"/>
      <c r="I32" s="57"/>
      <c r="J32" s="56"/>
      <c r="K32" s="56"/>
      <c r="L32" s="56"/>
      <c r="M32" s="58"/>
      <c r="N32" s="58"/>
      <c r="O32" s="58"/>
      <c r="P32" s="56"/>
      <c r="Q32" s="188"/>
      <c r="R32" s="57"/>
      <c r="S32" s="188"/>
      <c r="T32" s="57"/>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10" t="s">
        <v>545</v>
      </c>
      <c r="C37" s="310"/>
      <c r="D37" s="310"/>
      <c r="E37" s="310"/>
      <c r="F37" s="310"/>
      <c r="G37" s="310"/>
      <c r="H37" s="310"/>
      <c r="I37" s="310"/>
      <c r="J37" s="310"/>
      <c r="K37" s="310"/>
      <c r="L37" s="310"/>
      <c r="M37" s="310"/>
      <c r="N37" s="310"/>
      <c r="O37" s="310"/>
      <c r="P37" s="310"/>
      <c r="Q37" s="310"/>
      <c r="R37" s="310"/>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M_PK1800.03.03</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512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5" customFormat="1" ht="21" customHeight="1" x14ac:dyDescent="0.25"/>
    <row r="21" spans="1:27" ht="15.75" customHeight="1" x14ac:dyDescent="0.25">
      <c r="A21" s="312" t="s">
        <v>5</v>
      </c>
      <c r="B21" s="314" t="s">
        <v>519</v>
      </c>
      <c r="C21" s="315"/>
      <c r="D21" s="314" t="s">
        <v>521</v>
      </c>
      <c r="E21" s="315"/>
      <c r="F21" s="296" t="s">
        <v>102</v>
      </c>
      <c r="G21" s="298"/>
      <c r="H21" s="298"/>
      <c r="I21" s="297"/>
      <c r="J21" s="312" t="s">
        <v>522</v>
      </c>
      <c r="K21" s="314" t="s">
        <v>523</v>
      </c>
      <c r="L21" s="315"/>
      <c r="M21" s="314" t="s">
        <v>524</v>
      </c>
      <c r="N21" s="315"/>
      <c r="O21" s="314" t="s">
        <v>511</v>
      </c>
      <c r="P21" s="315"/>
      <c r="Q21" s="314" t="s">
        <v>135</v>
      </c>
      <c r="R21" s="315"/>
      <c r="S21" s="312" t="s">
        <v>134</v>
      </c>
      <c r="T21" s="312" t="s">
        <v>525</v>
      </c>
      <c r="U21" s="312" t="s">
        <v>520</v>
      </c>
      <c r="V21" s="314" t="s">
        <v>133</v>
      </c>
      <c r="W21" s="315"/>
      <c r="X21" s="296" t="s">
        <v>125</v>
      </c>
      <c r="Y21" s="298"/>
      <c r="Z21" s="296" t="s">
        <v>124</v>
      </c>
      <c r="AA21" s="298"/>
    </row>
    <row r="22" spans="1:27" ht="216" customHeight="1" x14ac:dyDescent="0.25">
      <c r="A22" s="318"/>
      <c r="B22" s="316"/>
      <c r="C22" s="317"/>
      <c r="D22" s="316"/>
      <c r="E22" s="317"/>
      <c r="F22" s="296" t="s">
        <v>132</v>
      </c>
      <c r="G22" s="297"/>
      <c r="H22" s="296" t="s">
        <v>131</v>
      </c>
      <c r="I22" s="297"/>
      <c r="J22" s="313"/>
      <c r="K22" s="316"/>
      <c r="L22" s="317"/>
      <c r="M22" s="316"/>
      <c r="N22" s="317"/>
      <c r="O22" s="316"/>
      <c r="P22" s="317"/>
      <c r="Q22" s="316"/>
      <c r="R22" s="317"/>
      <c r="S22" s="313"/>
      <c r="T22" s="313"/>
      <c r="U22" s="313"/>
      <c r="V22" s="316"/>
      <c r="W22" s="317"/>
      <c r="X22" s="94" t="s">
        <v>123</v>
      </c>
      <c r="Y22" s="94" t="s">
        <v>509</v>
      </c>
      <c r="Z22" s="94" t="s">
        <v>122</v>
      </c>
      <c r="AA22" s="94" t="s">
        <v>121</v>
      </c>
    </row>
    <row r="23" spans="1:27" ht="60" customHeight="1" x14ac:dyDescent="0.25">
      <c r="A23" s="313"/>
      <c r="B23" s="183" t="s">
        <v>119</v>
      </c>
      <c r="C23" s="18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M_PK1800.03.03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504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5"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4"/>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80"/>
      <c r="AB6" s="18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80"/>
      <c r="AB7" s="18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1"/>
      <c r="AB8" s="18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82"/>
      <c r="AB9" s="18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80"/>
      <c r="AB10" s="180"/>
    </row>
    <row r="11" spans="1:28" ht="15.75" x14ac:dyDescent="0.25">
      <c r="A11" s="285" t="str">
        <f>'1. паспорт местоположение'!A12:C12</f>
        <v>M_PK1800.03.03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1"/>
      <c r="AB11" s="18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82"/>
      <c r="AB12" s="18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1"/>
      <c r="AB14" s="18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82"/>
      <c r="AB15" s="18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1"/>
      <c r="AB16" s="19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1"/>
      <c r="AB17" s="19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1"/>
      <c r="AB18" s="19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1"/>
      <c r="AB19" s="19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2"/>
      <c r="AB20" s="19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2"/>
      <c r="AB21" s="192"/>
    </row>
    <row r="22" spans="1:28" x14ac:dyDescent="0.25">
      <c r="A22" s="322" t="s">
        <v>536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3"/>
      <c r="AB22" s="193"/>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4">
        <v>11</v>
      </c>
      <c r="L25" s="92">
        <v>12</v>
      </c>
      <c r="M25" s="194">
        <v>13</v>
      </c>
      <c r="N25" s="92">
        <v>14</v>
      </c>
      <c r="O25" s="194">
        <v>15</v>
      </c>
      <c r="P25" s="92">
        <v>16</v>
      </c>
      <c r="Q25" s="194">
        <v>17</v>
      </c>
      <c r="R25" s="92">
        <v>18</v>
      </c>
      <c r="S25" s="194">
        <v>19</v>
      </c>
      <c r="T25" s="92">
        <v>20</v>
      </c>
      <c r="U25" s="194">
        <v>21</v>
      </c>
      <c r="V25" s="92">
        <v>22</v>
      </c>
      <c r="W25" s="194">
        <v>23</v>
      </c>
      <c r="X25" s="92">
        <v>24</v>
      </c>
      <c r="Y25" s="194">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5" t="str">
        <f>'1. паспорт местоположение'!A12:C12</f>
        <v>M_PK1800.03.03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513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8" t="s">
        <v>86</v>
      </c>
      <c r="F19" s="329"/>
      <c r="G19" s="329"/>
      <c r="H19" s="329"/>
      <c r="I19" s="330"/>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M_PK1800.03.03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514</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7" t="s">
        <v>365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0"/>
      <c r="AN24" s="110"/>
      <c r="AO24" s="138"/>
      <c r="AP24" s="138"/>
      <c r="AQ24" s="138"/>
      <c r="AR24" s="138"/>
      <c r="AS24" s="116"/>
    </row>
    <row r="25" spans="1:45" ht="12.75" customHeight="1" x14ac:dyDescent="0.25">
      <c r="A25" s="338" t="s">
        <v>364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11"/>
      <c r="AN25" s="341" t="s">
        <v>363</v>
      </c>
      <c r="AO25" s="341"/>
      <c r="AP25" s="341"/>
      <c r="AQ25" s="336"/>
      <c r="AR25" s="336"/>
      <c r="AS25" s="116"/>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1"/>
      <c r="AN26" s="331" t="s">
        <v>361</v>
      </c>
      <c r="AO26" s="332"/>
      <c r="AP26" s="333"/>
      <c r="AQ26" s="334" t="s">
        <v>555</v>
      </c>
      <c r="AR26" s="335"/>
      <c r="AS26" s="116"/>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1"/>
      <c r="AN27" s="331" t="s">
        <v>359</v>
      </c>
      <c r="AO27" s="332"/>
      <c r="AP27" s="333"/>
      <c r="AQ27" s="334" t="s">
        <v>555</v>
      </c>
      <c r="AR27" s="335"/>
      <c r="AS27" s="116"/>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11"/>
      <c r="AN28" s="355" t="s">
        <v>357</v>
      </c>
      <c r="AO28" s="356"/>
      <c r="AP28" s="357"/>
      <c r="AQ28" s="334" t="s">
        <v>555</v>
      </c>
      <c r="AR28" s="335"/>
      <c r="AS28" s="116"/>
    </row>
    <row r="29" spans="1:45" ht="17.25" customHeight="1" x14ac:dyDescent="0.25">
      <c r="A29" s="342" t="s">
        <v>356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11"/>
      <c r="AN29" s="345"/>
      <c r="AO29" s="346"/>
      <c r="AP29" s="346"/>
      <c r="AQ29" s="334"/>
      <c r="AR29" s="347"/>
      <c r="AS29" s="116"/>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1"/>
      <c r="AS30" s="116"/>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1"/>
      <c r="AN31" s="111"/>
      <c r="AO31" s="137"/>
      <c r="AP31" s="137"/>
      <c r="AQ31" s="137"/>
      <c r="AR31" s="137"/>
      <c r="AS31" s="116"/>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1"/>
      <c r="AN32" s="111"/>
      <c r="AO32" s="111"/>
      <c r="AP32" s="111"/>
      <c r="AQ32" s="111"/>
      <c r="AR32" s="111"/>
      <c r="AS32" s="116"/>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11"/>
      <c r="AN33" s="111"/>
      <c r="AO33" s="111"/>
      <c r="AP33" s="111"/>
      <c r="AQ33" s="111"/>
      <c r="AR33" s="111"/>
      <c r="AS33" s="116"/>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1"/>
      <c r="AN34" s="111"/>
      <c r="AO34" s="111"/>
      <c r="AP34" s="111"/>
      <c r="AQ34" s="111"/>
      <c r="AR34" s="111"/>
      <c r="AS34" s="11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1"/>
      <c r="AN35" s="111"/>
      <c r="AO35" s="111"/>
      <c r="AP35" s="111"/>
      <c r="AQ35" s="111"/>
      <c r="AR35" s="111"/>
      <c r="AS35" s="116"/>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11"/>
      <c r="AN36" s="111"/>
      <c r="AO36" s="111"/>
      <c r="AP36" s="111"/>
      <c r="AQ36" s="111"/>
      <c r="AR36" s="111"/>
      <c r="AS36" s="116"/>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11"/>
      <c r="AN37" s="111"/>
      <c r="AO37" s="111"/>
      <c r="AP37" s="111"/>
      <c r="AQ37" s="111"/>
      <c r="AR37" s="111"/>
      <c r="AS37" s="116"/>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1"/>
      <c r="AN38" s="111"/>
      <c r="AO38" s="111"/>
      <c r="AP38" s="111"/>
      <c r="AQ38" s="111"/>
      <c r="AR38" s="111"/>
      <c r="AS38" s="116"/>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11"/>
      <c r="AN39" s="111"/>
      <c r="AO39" s="111"/>
      <c r="AP39" s="111"/>
      <c r="AQ39" s="111"/>
      <c r="AR39" s="111"/>
      <c r="AS39" s="116"/>
    </row>
    <row r="40" spans="1:45" ht="17.25" customHeight="1" x14ac:dyDescent="0.25">
      <c r="A40" s="338" t="s">
        <v>349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11"/>
      <c r="AN40" s="111"/>
      <c r="AO40" s="111"/>
      <c r="AP40" s="111"/>
      <c r="AQ40" s="111"/>
      <c r="AR40" s="111"/>
      <c r="AS40" s="116"/>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1"/>
      <c r="AN41" s="111"/>
      <c r="AO41" s="111"/>
      <c r="AP41" s="111"/>
      <c r="AQ41" s="111"/>
      <c r="AR41" s="111"/>
      <c r="AS41" s="116"/>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1"/>
      <c r="AN42" s="111"/>
      <c r="AO42" s="111"/>
      <c r="AP42" s="111"/>
      <c r="AQ42" s="111"/>
      <c r="AR42" s="111"/>
      <c r="AS42" s="116"/>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1"/>
      <c r="AN43" s="111"/>
      <c r="AO43" s="111"/>
      <c r="AP43" s="111"/>
      <c r="AQ43" s="111"/>
      <c r="AR43" s="111"/>
      <c r="AS43" s="116"/>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1"/>
      <c r="AN44" s="111"/>
      <c r="AO44" s="111"/>
      <c r="AP44" s="111"/>
      <c r="AQ44" s="111"/>
      <c r="AR44" s="111"/>
      <c r="AS44" s="116"/>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1"/>
      <c r="AN45" s="111"/>
      <c r="AO45" s="111"/>
      <c r="AP45" s="111"/>
      <c r="AQ45" s="111"/>
      <c r="AR45" s="111"/>
      <c r="AS45" s="1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1"/>
      <c r="AN46" s="111"/>
      <c r="AO46" s="111"/>
      <c r="AP46" s="111"/>
      <c r="AQ46" s="111"/>
      <c r="AR46" s="111"/>
      <c r="AS46" s="1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323</v>
      </c>
      <c r="AN47" s="367"/>
      <c r="AO47" s="124" t="s">
        <v>322</v>
      </c>
      <c r="AP47" s="124" t="s">
        <v>321</v>
      </c>
      <c r="AQ47" s="116"/>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8"/>
      <c r="AP48" s="128"/>
      <c r="AQ48" s="116"/>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8"/>
      <c r="AP49" s="128"/>
      <c r="AQ49" s="116"/>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8" t="s">
        <v>338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323</v>
      </c>
      <c r="AN52" s="367"/>
      <c r="AO52" s="124" t="s">
        <v>322</v>
      </c>
      <c r="AP52" s="124" t="s">
        <v>321</v>
      </c>
      <c r="AQ52" s="116"/>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2"/>
      <c r="AP53" s="132"/>
      <c r="AQ53" s="116"/>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8"/>
      <c r="AP54" s="128"/>
      <c r="AQ54" s="116"/>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8"/>
      <c r="AP55" s="128"/>
      <c r="AQ55" s="116"/>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8" t="s">
        <v>333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323</v>
      </c>
      <c r="AN58" s="367"/>
      <c r="AO58" s="124" t="s">
        <v>322</v>
      </c>
      <c r="AP58" s="124" t="s">
        <v>321</v>
      </c>
      <c r="AQ58" s="116"/>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0"/>
      <c r="AP59" s="130"/>
      <c r="AQ59" s="122"/>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8"/>
      <c r="AP60" s="128"/>
      <c r="AQ60" s="116"/>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8"/>
      <c r="AP61" s="128"/>
      <c r="AQ61" s="116"/>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8"/>
      <c r="AP62" s="128"/>
      <c r="AQ62" s="11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8"/>
      <c r="AP63" s="128"/>
      <c r="AQ63" s="11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8"/>
      <c r="AP64" s="128"/>
      <c r="AQ64" s="116"/>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8"/>
      <c r="AP65" s="128"/>
      <c r="AQ65" s="116"/>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9"/>
      <c r="AP66" s="129"/>
      <c r="AQ66" s="122"/>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8"/>
      <c r="AP67" s="128"/>
      <c r="AQ67" s="116"/>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9"/>
      <c r="AP68" s="129"/>
      <c r="AQ68" s="122"/>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8"/>
      <c r="AP69" s="128"/>
      <c r="AQ69" s="116"/>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9"/>
      <c r="AP70" s="129"/>
      <c r="AQ70" s="122"/>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8"/>
      <c r="AP71" s="128"/>
      <c r="AQ71" s="116"/>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8" t="s">
        <v>324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323</v>
      </c>
      <c r="AN74" s="367"/>
      <c r="AO74" s="124" t="s">
        <v>322</v>
      </c>
      <c r="AP74" s="124" t="s">
        <v>321</v>
      </c>
      <c r="AQ74" s="116"/>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20"/>
      <c r="AP75" s="120"/>
      <c r="AQ75" s="122"/>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3"/>
      <c r="AP76" s="123"/>
      <c r="AQ76" s="116"/>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3"/>
      <c r="AP77" s="123"/>
      <c r="AQ77" s="116"/>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3"/>
      <c r="AP78" s="123"/>
      <c r="AQ78" s="116"/>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3"/>
      <c r="AP79" s="123"/>
      <c r="AQ79" s="116"/>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3"/>
      <c r="AP80" s="123"/>
      <c r="AQ80" s="116"/>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3"/>
      <c r="AP81" s="123"/>
      <c r="AQ81" s="116"/>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3"/>
      <c r="AP82" s="123"/>
      <c r="AQ82" s="116"/>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20"/>
      <c r="AP83" s="120"/>
      <c r="AQ83" s="122"/>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20"/>
      <c r="AP84" s="120"/>
      <c r="AQ84" s="122"/>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3"/>
      <c r="AP85" s="123"/>
      <c r="AQ85" s="110"/>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20"/>
      <c r="AP86" s="120"/>
      <c r="AQ86" s="122"/>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20"/>
      <c r="AP87" s="120"/>
      <c r="AQ87" s="122"/>
    </row>
    <row r="88" spans="1:45" ht="14.25" customHeight="1" x14ac:dyDescent="0.25">
      <c r="A88" s="391" t="s">
        <v>307</v>
      </c>
      <c r="B88" s="392"/>
      <c r="C88" s="392"/>
      <c r="D88" s="39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4"/>
      <c r="AL88" s="395"/>
      <c r="AM88" s="396"/>
      <c r="AN88" s="397"/>
      <c r="AO88" s="120"/>
      <c r="AP88" s="120"/>
      <c r="AQ88" s="122"/>
    </row>
    <row r="89" spans="1:45" x14ac:dyDescent="0.25">
      <c r="A89" s="391" t="s">
        <v>306</v>
      </c>
      <c r="B89" s="392"/>
      <c r="C89" s="392"/>
      <c r="D89" s="39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4"/>
      <c r="AL89" s="395"/>
      <c r="AM89" s="396"/>
      <c r="AN89" s="397"/>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7"/>
      <c r="AL90" s="388"/>
      <c r="AM90" s="389"/>
      <c r="AN90" s="39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J50" sqref="J5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285" t="str">
        <f>'1. паспорт местоположение'!A12:C12</f>
        <v>M_PK1800.03.03</v>
      </c>
      <c r="B12" s="285"/>
      <c r="C12" s="285"/>
      <c r="D12" s="285"/>
      <c r="E12" s="285"/>
      <c r="F12" s="285"/>
      <c r="G12" s="285"/>
      <c r="H12" s="285"/>
      <c r="I12" s="285"/>
      <c r="J12" s="285"/>
      <c r="K12" s="285"/>
      <c r="L12" s="285"/>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33" customHeight="1" x14ac:dyDescent="0.25">
      <c r="A15" s="319"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19"/>
      <c r="C15" s="319"/>
      <c r="D15" s="319"/>
      <c r="E15" s="319"/>
      <c r="F15" s="319"/>
      <c r="G15" s="319"/>
      <c r="H15" s="319"/>
      <c r="I15" s="319"/>
      <c r="J15" s="319"/>
      <c r="K15" s="319"/>
      <c r="L15" s="319"/>
    </row>
    <row r="16" spans="1:44" x14ac:dyDescent="0.25">
      <c r="A16" s="286" t="s">
        <v>6</v>
      </c>
      <c r="B16" s="286"/>
      <c r="C16" s="286"/>
      <c r="D16" s="286"/>
      <c r="E16" s="286"/>
      <c r="F16" s="286"/>
      <c r="G16" s="286"/>
      <c r="H16" s="286"/>
      <c r="I16" s="286"/>
      <c r="J16" s="286"/>
      <c r="K16" s="286"/>
      <c r="L16" s="286"/>
    </row>
    <row r="17" spans="1:12" ht="15.75" customHeight="1" x14ac:dyDescent="0.25">
      <c r="L17" s="82"/>
    </row>
    <row r="18" spans="1:12" x14ac:dyDescent="0.25">
      <c r="K18" s="81"/>
    </row>
    <row r="19" spans="1:12" ht="15.75" customHeight="1" x14ac:dyDescent="0.25">
      <c r="A19" s="398" t="s">
        <v>515</v>
      </c>
      <c r="B19" s="398"/>
      <c r="C19" s="398"/>
      <c r="D19" s="398"/>
      <c r="E19" s="398"/>
      <c r="F19" s="398"/>
      <c r="G19" s="398"/>
      <c r="H19" s="398"/>
      <c r="I19" s="398"/>
      <c r="J19" s="398"/>
      <c r="K19" s="398"/>
      <c r="L19" s="398"/>
    </row>
    <row r="20" spans="1:12" x14ac:dyDescent="0.25">
      <c r="A20" s="64"/>
      <c r="B20" s="64"/>
      <c r="C20" s="63"/>
      <c r="D20" s="63"/>
      <c r="E20" s="80"/>
      <c r="F20" s="80"/>
      <c r="G20" s="80"/>
      <c r="H20" s="80"/>
      <c r="I20" s="80"/>
      <c r="J20" s="80"/>
      <c r="K20" s="80"/>
      <c r="L20" s="80"/>
    </row>
    <row r="21" spans="1:12" ht="28.5" customHeight="1" x14ac:dyDescent="0.25">
      <c r="A21" s="399" t="s">
        <v>228</v>
      </c>
      <c r="B21" s="399" t="s">
        <v>227</v>
      </c>
      <c r="C21" s="405" t="s">
        <v>447</v>
      </c>
      <c r="D21" s="405"/>
      <c r="E21" s="405"/>
      <c r="F21" s="405"/>
      <c r="G21" s="405"/>
      <c r="H21" s="405"/>
      <c r="I21" s="400" t="s">
        <v>226</v>
      </c>
      <c r="J21" s="402" t="s">
        <v>449</v>
      </c>
      <c r="K21" s="399" t="s">
        <v>225</v>
      </c>
      <c r="L21" s="401" t="s">
        <v>448</v>
      </c>
    </row>
    <row r="22" spans="1:12" ht="58.5" customHeight="1" x14ac:dyDescent="0.25">
      <c r="A22" s="399"/>
      <c r="B22" s="399"/>
      <c r="C22" s="406" t="s">
        <v>2</v>
      </c>
      <c r="D22" s="406"/>
      <c r="E22" s="168"/>
      <c r="F22" s="169"/>
      <c r="G22" s="407" t="s">
        <v>563</v>
      </c>
      <c r="H22" s="408"/>
      <c r="I22" s="400"/>
      <c r="J22" s="403"/>
      <c r="K22" s="399"/>
      <c r="L22" s="401"/>
    </row>
    <row r="23" spans="1:12" ht="47.25" x14ac:dyDescent="0.25">
      <c r="A23" s="399"/>
      <c r="B23" s="399"/>
      <c r="C23" s="79" t="s">
        <v>224</v>
      </c>
      <c r="D23" s="79" t="s">
        <v>223</v>
      </c>
      <c r="E23" s="79" t="s">
        <v>224</v>
      </c>
      <c r="F23" s="79" t="s">
        <v>223</v>
      </c>
      <c r="G23" s="79" t="s">
        <v>224</v>
      </c>
      <c r="H23" s="79" t="s">
        <v>223</v>
      </c>
      <c r="I23" s="400"/>
      <c r="J23" s="404"/>
      <c r="K23" s="399"/>
      <c r="L23" s="401"/>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11"/>
      <c r="D25" s="77"/>
      <c r="E25" s="77"/>
      <c r="F25" s="77"/>
      <c r="G25" s="77"/>
      <c r="H25" s="77"/>
      <c r="I25" s="77"/>
      <c r="J25" s="77"/>
      <c r="K25" s="70"/>
      <c r="L25" s="90"/>
    </row>
    <row r="26" spans="1:12" ht="21.75" customHeight="1" x14ac:dyDescent="0.25">
      <c r="A26" s="79" t="s">
        <v>221</v>
      </c>
      <c r="B26" s="78" t="s">
        <v>454</v>
      </c>
      <c r="C26" s="77" t="s">
        <v>553</v>
      </c>
      <c r="D26" s="77"/>
      <c r="E26" s="77" t="s">
        <v>555</v>
      </c>
      <c r="F26" s="77" t="s">
        <v>555</v>
      </c>
      <c r="G26" s="77" t="s">
        <v>553</v>
      </c>
      <c r="H26" s="77"/>
      <c r="I26" s="77"/>
      <c r="J26" s="77"/>
      <c r="K26" s="70"/>
      <c r="L26" s="70"/>
    </row>
    <row r="27" spans="1:12" s="65" customFormat="1" ht="39" customHeight="1" x14ac:dyDescent="0.25">
      <c r="A27" s="79" t="s">
        <v>220</v>
      </c>
      <c r="B27" s="78" t="s">
        <v>456</v>
      </c>
      <c r="C27" s="77" t="s">
        <v>553</v>
      </c>
      <c r="D27" s="77"/>
      <c r="E27" s="77" t="s">
        <v>555</v>
      </c>
      <c r="F27" s="77" t="s">
        <v>555</v>
      </c>
      <c r="G27" s="77" t="s">
        <v>553</v>
      </c>
      <c r="H27" s="77"/>
      <c r="I27" s="77"/>
      <c r="J27" s="77"/>
      <c r="K27" s="70"/>
      <c r="L27" s="70"/>
    </row>
    <row r="28" spans="1:12" s="65" customFormat="1" ht="70.5" customHeight="1" x14ac:dyDescent="0.25">
      <c r="A28" s="79" t="s">
        <v>455</v>
      </c>
      <c r="B28" s="78" t="s">
        <v>460</v>
      </c>
      <c r="C28" s="77" t="s">
        <v>553</v>
      </c>
      <c r="D28" s="77"/>
      <c r="E28" s="77"/>
      <c r="F28" s="77"/>
      <c r="G28" s="77" t="s">
        <v>553</v>
      </c>
      <c r="H28" s="77"/>
      <c r="I28" s="77"/>
      <c r="J28" s="77"/>
      <c r="K28" s="70"/>
      <c r="L28" s="70"/>
    </row>
    <row r="29" spans="1:12" s="65" customFormat="1" ht="54" customHeight="1" x14ac:dyDescent="0.25">
      <c r="A29" s="79" t="s">
        <v>219</v>
      </c>
      <c r="B29" s="78" t="s">
        <v>459</v>
      </c>
      <c r="C29" s="77" t="s">
        <v>553</v>
      </c>
      <c r="D29" s="77"/>
      <c r="E29" s="77"/>
      <c r="F29" s="77"/>
      <c r="G29" s="77" t="s">
        <v>553</v>
      </c>
      <c r="H29" s="77"/>
      <c r="I29" s="77"/>
      <c r="J29" s="77"/>
      <c r="K29" s="70"/>
      <c r="L29" s="70"/>
    </row>
    <row r="30" spans="1:12" s="65" customFormat="1" ht="42" customHeight="1" x14ac:dyDescent="0.25">
      <c r="A30" s="79" t="s">
        <v>218</v>
      </c>
      <c r="B30" s="78" t="s">
        <v>461</v>
      </c>
      <c r="C30" s="77" t="s">
        <v>553</v>
      </c>
      <c r="D30" s="77"/>
      <c r="E30" s="77"/>
      <c r="F30" s="77"/>
      <c r="G30" s="77" t="s">
        <v>553</v>
      </c>
      <c r="H30" s="77"/>
      <c r="I30" s="77"/>
      <c r="J30" s="77"/>
      <c r="K30" s="70"/>
      <c r="L30" s="70"/>
    </row>
    <row r="31" spans="1:12" s="65" customFormat="1" ht="37.5" customHeight="1" x14ac:dyDescent="0.25">
      <c r="A31" s="79" t="s">
        <v>217</v>
      </c>
      <c r="B31" s="71" t="s">
        <v>457</v>
      </c>
      <c r="C31" s="77" t="s">
        <v>553</v>
      </c>
      <c r="D31" s="77"/>
      <c r="E31" s="77"/>
      <c r="F31" s="77"/>
      <c r="G31" s="77" t="s">
        <v>553</v>
      </c>
      <c r="H31" s="77"/>
      <c r="I31" s="77"/>
      <c r="J31" s="77"/>
      <c r="K31" s="70"/>
      <c r="L31" s="70"/>
    </row>
    <row r="32" spans="1:12" s="65" customFormat="1" ht="31.5" x14ac:dyDescent="0.25">
      <c r="A32" s="79" t="s">
        <v>215</v>
      </c>
      <c r="B32" s="71" t="s">
        <v>462</v>
      </c>
      <c r="C32" s="77" t="s">
        <v>553</v>
      </c>
      <c r="D32" s="77"/>
      <c r="E32" s="77"/>
      <c r="F32" s="77"/>
      <c r="G32" s="77" t="s">
        <v>553</v>
      </c>
      <c r="H32" s="77"/>
      <c r="I32" s="77"/>
      <c r="J32" s="77"/>
      <c r="K32" s="70"/>
      <c r="L32" s="70"/>
    </row>
    <row r="33" spans="1:12" s="65" customFormat="1" ht="37.5" customHeight="1" x14ac:dyDescent="0.25">
      <c r="A33" s="79" t="s">
        <v>473</v>
      </c>
      <c r="B33" s="71" t="s">
        <v>390</v>
      </c>
      <c r="C33" s="77" t="s">
        <v>553</v>
      </c>
      <c r="D33" s="77"/>
      <c r="E33" s="77"/>
      <c r="F33" s="77"/>
      <c r="G33" s="77" t="s">
        <v>553</v>
      </c>
      <c r="H33" s="77"/>
      <c r="I33" s="77"/>
      <c r="J33" s="77"/>
      <c r="K33" s="70"/>
      <c r="L33" s="70"/>
    </row>
    <row r="34" spans="1:12" s="65" customFormat="1" ht="47.25" customHeight="1" x14ac:dyDescent="0.25">
      <c r="A34" s="79" t="s">
        <v>474</v>
      </c>
      <c r="B34" s="71" t="s">
        <v>466</v>
      </c>
      <c r="C34" s="77" t="s">
        <v>553</v>
      </c>
      <c r="D34" s="77"/>
      <c r="E34" s="76"/>
      <c r="F34" s="76"/>
      <c r="G34" s="77" t="s">
        <v>553</v>
      </c>
      <c r="H34" s="77"/>
      <c r="I34" s="76"/>
      <c r="J34" s="76"/>
      <c r="K34" s="76"/>
      <c r="L34" s="70"/>
    </row>
    <row r="35" spans="1:12" s="65" customFormat="1" ht="49.5" customHeight="1" x14ac:dyDescent="0.25">
      <c r="A35" s="79" t="s">
        <v>475</v>
      </c>
      <c r="B35" s="71" t="s">
        <v>216</v>
      </c>
      <c r="C35" s="77" t="s">
        <v>553</v>
      </c>
      <c r="D35" s="77"/>
      <c r="E35" s="76"/>
      <c r="F35" s="76"/>
      <c r="G35" s="77" t="s">
        <v>553</v>
      </c>
      <c r="H35" s="77"/>
      <c r="I35" s="76"/>
      <c r="J35" s="76"/>
      <c r="K35" s="76"/>
      <c r="L35" s="70"/>
    </row>
    <row r="36" spans="1:12" ht="37.5" customHeight="1" x14ac:dyDescent="0.25">
      <c r="A36" s="79" t="s">
        <v>476</v>
      </c>
      <c r="B36" s="71" t="s">
        <v>458</v>
      </c>
      <c r="C36" s="77" t="s">
        <v>553</v>
      </c>
      <c r="D36" s="77"/>
      <c r="E36" s="75"/>
      <c r="F36" s="74"/>
      <c r="G36" s="77" t="s">
        <v>553</v>
      </c>
      <c r="H36" s="77"/>
      <c r="I36" s="73"/>
      <c r="J36" s="73"/>
      <c r="K36" s="70"/>
      <c r="L36" s="70"/>
    </row>
    <row r="37" spans="1:12" x14ac:dyDescent="0.25">
      <c r="A37" s="79" t="s">
        <v>477</v>
      </c>
      <c r="B37" s="71" t="s">
        <v>214</v>
      </c>
      <c r="C37" s="77" t="s">
        <v>553</v>
      </c>
      <c r="D37" s="77"/>
      <c r="E37" s="75"/>
      <c r="F37" s="74"/>
      <c r="G37" s="77" t="s">
        <v>553</v>
      </c>
      <c r="H37" s="77"/>
      <c r="I37" s="73"/>
      <c r="J37" s="73"/>
      <c r="K37" s="70"/>
      <c r="L37" s="70"/>
    </row>
    <row r="38" spans="1:12" x14ac:dyDescent="0.25">
      <c r="A38" s="79" t="s">
        <v>578</v>
      </c>
      <c r="B38" s="72" t="s">
        <v>213</v>
      </c>
      <c r="C38" s="70"/>
      <c r="D38" s="70"/>
      <c r="E38" s="70"/>
      <c r="F38" s="70"/>
      <c r="G38" s="70"/>
      <c r="H38" s="70"/>
      <c r="I38" s="70"/>
      <c r="J38" s="70"/>
      <c r="K38" s="70"/>
      <c r="L38" s="70"/>
    </row>
    <row r="39" spans="1:12" ht="63" x14ac:dyDescent="0.25">
      <c r="A39" s="79">
        <v>2</v>
      </c>
      <c r="B39" s="71" t="s">
        <v>463</v>
      </c>
      <c r="C39" s="77" t="s">
        <v>553</v>
      </c>
      <c r="D39" s="77"/>
      <c r="E39" s="70"/>
      <c r="F39" s="70"/>
      <c r="G39" s="77" t="s">
        <v>553</v>
      </c>
      <c r="H39" s="77"/>
      <c r="I39" s="70"/>
      <c r="J39" s="70"/>
      <c r="K39" s="70"/>
      <c r="L39" s="70"/>
    </row>
    <row r="40" spans="1:12" ht="33.75" customHeight="1" x14ac:dyDescent="0.25">
      <c r="A40" s="79" t="s">
        <v>212</v>
      </c>
      <c r="B40" s="71" t="s">
        <v>465</v>
      </c>
      <c r="C40" s="212">
        <v>45505</v>
      </c>
      <c r="D40" s="212">
        <v>45565</v>
      </c>
      <c r="E40" s="70"/>
      <c r="F40" s="70"/>
      <c r="G40" s="212">
        <v>45292</v>
      </c>
      <c r="H40" s="212">
        <v>45656</v>
      </c>
      <c r="I40" s="213"/>
      <c r="J40" s="213"/>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553</v>
      </c>
      <c r="D42" s="77"/>
      <c r="E42" s="70"/>
      <c r="F42" s="70"/>
      <c r="G42" s="77" t="s">
        <v>553</v>
      </c>
      <c r="H42" s="77"/>
      <c r="I42" s="70"/>
      <c r="J42" s="70"/>
      <c r="K42" s="70"/>
      <c r="L42" s="70"/>
    </row>
    <row r="43" spans="1:12" ht="34.5" customHeight="1" x14ac:dyDescent="0.25">
      <c r="A43" s="79" t="s">
        <v>210</v>
      </c>
      <c r="B43" s="71" t="s">
        <v>208</v>
      </c>
      <c r="C43" s="77" t="s">
        <v>553</v>
      </c>
      <c r="D43" s="77"/>
      <c r="E43" s="70"/>
      <c r="F43" s="70"/>
      <c r="G43" s="77" t="s">
        <v>553</v>
      </c>
      <c r="H43" s="77"/>
      <c r="I43" s="70"/>
      <c r="J43" s="70"/>
      <c r="K43" s="70"/>
      <c r="L43" s="70"/>
    </row>
    <row r="44" spans="1:12" ht="24.75" customHeight="1" x14ac:dyDescent="0.25">
      <c r="A44" s="79" t="s">
        <v>209</v>
      </c>
      <c r="B44" s="71" t="s">
        <v>206</v>
      </c>
      <c r="C44" s="77" t="s">
        <v>553</v>
      </c>
      <c r="D44" s="77"/>
      <c r="E44" s="70"/>
      <c r="F44" s="70"/>
      <c r="G44" s="77" t="s">
        <v>553</v>
      </c>
      <c r="H44" s="77"/>
      <c r="I44" s="70"/>
      <c r="J44" s="70"/>
      <c r="K44" s="70"/>
      <c r="L44" s="70"/>
    </row>
    <row r="45" spans="1:12" ht="90.75" customHeight="1" x14ac:dyDescent="0.25">
      <c r="A45" s="79" t="s">
        <v>207</v>
      </c>
      <c r="B45" s="71" t="s">
        <v>469</v>
      </c>
      <c r="C45" s="77" t="s">
        <v>553</v>
      </c>
      <c r="D45" s="77"/>
      <c r="E45" s="70"/>
      <c r="F45" s="70"/>
      <c r="G45" s="77" t="s">
        <v>553</v>
      </c>
      <c r="H45" s="77"/>
      <c r="I45" s="70"/>
      <c r="J45" s="70"/>
      <c r="K45" s="70"/>
      <c r="L45" s="70"/>
    </row>
    <row r="46" spans="1:12" ht="167.25" customHeight="1" x14ac:dyDescent="0.25">
      <c r="A46" s="79" t="s">
        <v>205</v>
      </c>
      <c r="B46" s="71" t="s">
        <v>467</v>
      </c>
      <c r="C46" s="77" t="s">
        <v>553</v>
      </c>
      <c r="D46" s="77"/>
      <c r="E46" s="70"/>
      <c r="F46" s="70"/>
      <c r="G46" s="77" t="s">
        <v>553</v>
      </c>
      <c r="H46" s="77"/>
      <c r="I46" s="70"/>
      <c r="J46" s="70"/>
      <c r="K46" s="70"/>
      <c r="L46" s="70"/>
    </row>
    <row r="47" spans="1:12" ht="30.75" customHeight="1" x14ac:dyDescent="0.25">
      <c r="A47" s="79" t="s">
        <v>203</v>
      </c>
      <c r="B47" s="71" t="s">
        <v>204</v>
      </c>
      <c r="C47" s="77" t="s">
        <v>553</v>
      </c>
      <c r="D47" s="77"/>
      <c r="E47" s="70"/>
      <c r="F47" s="70"/>
      <c r="G47" s="77" t="s">
        <v>553</v>
      </c>
      <c r="H47" s="77"/>
      <c r="I47" s="70"/>
      <c r="J47" s="70"/>
      <c r="K47" s="70"/>
      <c r="L47" s="70"/>
    </row>
    <row r="48" spans="1:12" ht="37.5" customHeight="1" x14ac:dyDescent="0.25">
      <c r="A48" s="79" t="s">
        <v>579</v>
      </c>
      <c r="B48" s="72" t="s">
        <v>202</v>
      </c>
      <c r="C48" s="70"/>
      <c r="D48" s="70"/>
      <c r="E48" s="70"/>
      <c r="F48" s="70"/>
      <c r="G48" s="70"/>
      <c r="H48" s="70"/>
      <c r="I48" s="70"/>
      <c r="J48" s="70"/>
      <c r="K48" s="70"/>
      <c r="L48" s="70"/>
    </row>
    <row r="49" spans="1:12" ht="35.25" customHeight="1" x14ac:dyDescent="0.25">
      <c r="A49" s="79">
        <v>4</v>
      </c>
      <c r="B49" s="71" t="s">
        <v>200</v>
      </c>
      <c r="C49" s="77" t="s">
        <v>553</v>
      </c>
      <c r="D49" s="77"/>
      <c r="E49" s="70"/>
      <c r="F49" s="70"/>
      <c r="G49" s="77" t="s">
        <v>553</v>
      </c>
      <c r="H49" s="77"/>
      <c r="I49" s="70"/>
      <c r="J49" s="70"/>
      <c r="K49" s="70"/>
      <c r="L49" s="70"/>
    </row>
    <row r="50" spans="1:12" ht="86.25" customHeight="1" x14ac:dyDescent="0.25">
      <c r="A50" s="79" t="s">
        <v>201</v>
      </c>
      <c r="B50" s="71" t="s">
        <v>468</v>
      </c>
      <c r="C50" s="77" t="s">
        <v>553</v>
      </c>
      <c r="D50" s="77"/>
      <c r="E50" s="70"/>
      <c r="F50" s="70"/>
      <c r="G50" s="77" t="s">
        <v>553</v>
      </c>
      <c r="H50" s="77"/>
      <c r="I50" s="70"/>
      <c r="J50" s="70"/>
      <c r="K50" s="70"/>
      <c r="L50" s="70"/>
    </row>
    <row r="51" spans="1:12" ht="77.25" customHeight="1" x14ac:dyDescent="0.25">
      <c r="A51" s="79" t="s">
        <v>199</v>
      </c>
      <c r="B51" s="71" t="s">
        <v>470</v>
      </c>
      <c r="C51" s="77" t="s">
        <v>553</v>
      </c>
      <c r="D51" s="77"/>
      <c r="E51" s="70"/>
      <c r="F51" s="70"/>
      <c r="G51" s="77" t="s">
        <v>553</v>
      </c>
      <c r="H51" s="77"/>
      <c r="I51" s="70"/>
      <c r="J51" s="70"/>
      <c r="K51" s="70"/>
      <c r="L51" s="70"/>
    </row>
    <row r="52" spans="1:12" ht="71.25" customHeight="1" x14ac:dyDescent="0.25">
      <c r="A52" s="79" t="s">
        <v>197</v>
      </c>
      <c r="B52" s="71" t="s">
        <v>198</v>
      </c>
      <c r="C52" s="77" t="s">
        <v>553</v>
      </c>
      <c r="D52" s="77"/>
      <c r="E52" s="70"/>
      <c r="F52" s="70"/>
      <c r="G52" s="77" t="s">
        <v>553</v>
      </c>
      <c r="H52" s="77"/>
      <c r="I52" s="70"/>
      <c r="J52" s="70"/>
      <c r="K52" s="70"/>
      <c r="L52" s="70"/>
    </row>
    <row r="53" spans="1:12" ht="48" customHeight="1" x14ac:dyDescent="0.25">
      <c r="A53" s="79" t="s">
        <v>195</v>
      </c>
      <c r="B53" s="176" t="s">
        <v>471</v>
      </c>
      <c r="C53" s="212">
        <v>45505</v>
      </c>
      <c r="D53" s="212">
        <v>45565</v>
      </c>
      <c r="E53" s="70"/>
      <c r="F53" s="70"/>
      <c r="G53" s="212">
        <v>45292</v>
      </c>
      <c r="H53" s="212">
        <v>45656</v>
      </c>
      <c r="I53" s="213"/>
      <c r="J53" s="213"/>
      <c r="K53" s="70"/>
      <c r="L53" s="70"/>
    </row>
    <row r="54" spans="1:12" ht="46.5" customHeight="1" x14ac:dyDescent="0.25">
      <c r="A54" s="79" t="s">
        <v>472</v>
      </c>
      <c r="B54" s="71" t="s">
        <v>196</v>
      </c>
      <c r="C54" s="77" t="s">
        <v>553</v>
      </c>
      <c r="D54" s="77"/>
      <c r="E54" s="70"/>
      <c r="F54" s="70"/>
      <c r="G54" s="77" t="s">
        <v>553</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41" zoomScale="60" zoomScaleNormal="70" workbookViewId="0">
      <selection activeCell="AF66" sqref="AF66"/>
    </sheetView>
  </sheetViews>
  <sheetFormatPr defaultColWidth="9.140625" defaultRowHeight="15.75" x14ac:dyDescent="0.25"/>
  <cols>
    <col min="1" max="1" width="9.140625" style="61"/>
    <col min="2" max="2" width="57.85546875" style="61" customWidth="1"/>
    <col min="3" max="3" width="18.28515625" style="61" customWidth="1"/>
    <col min="4" max="4" width="17.85546875" style="61" customWidth="1"/>
    <col min="5" max="5" width="20.42578125" style="61" customWidth="1"/>
    <col min="6" max="6" width="18.7109375" style="61" customWidth="1"/>
    <col min="7" max="7" width="12.85546875" style="62" customWidth="1"/>
    <col min="8" max="13" width="6.140625" style="61" customWidth="1"/>
    <col min="14" max="14" width="9" style="61" customWidth="1"/>
    <col min="15" max="19" width="6.140625" style="61" customWidth="1"/>
    <col min="20" max="20" width="9.5703125" style="61" customWidth="1"/>
    <col min="21" max="21" width="7" style="61" customWidth="1"/>
    <col min="22" max="16384" width="9.140625" style="61"/>
  </cols>
  <sheetData>
    <row r="1" spans="1:33" ht="18.75" x14ac:dyDescent="0.25">
      <c r="A1" s="62"/>
      <c r="B1" s="62"/>
      <c r="C1" s="62"/>
      <c r="D1" s="62"/>
      <c r="E1" s="62"/>
      <c r="F1" s="62"/>
      <c r="AG1" s="37" t="s">
        <v>69</v>
      </c>
    </row>
    <row r="2" spans="1:33" ht="18.75" x14ac:dyDescent="0.3">
      <c r="A2" s="62"/>
      <c r="B2" s="62"/>
      <c r="C2" s="62"/>
      <c r="D2" s="62"/>
      <c r="E2" s="62"/>
      <c r="F2" s="62"/>
      <c r="AG2" s="15" t="s">
        <v>10</v>
      </c>
    </row>
    <row r="3" spans="1:33" ht="18.75" x14ac:dyDescent="0.3">
      <c r="A3" s="62"/>
      <c r="B3" s="62"/>
      <c r="C3" s="62"/>
      <c r="D3" s="62"/>
      <c r="E3" s="62"/>
      <c r="F3" s="62"/>
      <c r="AG3" s="15" t="s">
        <v>68</v>
      </c>
    </row>
    <row r="4" spans="1:33"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row>
    <row r="5" spans="1:33" ht="18.75" x14ac:dyDescent="0.3">
      <c r="A5" s="62"/>
      <c r="B5" s="62"/>
      <c r="C5" s="62"/>
      <c r="D5" s="62"/>
      <c r="E5" s="62"/>
      <c r="F5" s="62"/>
      <c r="U5" s="15"/>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row>
    <row r="7" spans="1:33" ht="18.75" x14ac:dyDescent="0.25">
      <c r="A7" s="13"/>
      <c r="B7" s="13"/>
      <c r="C7" s="13"/>
      <c r="D7" s="13"/>
      <c r="E7" s="13"/>
      <c r="F7" s="13"/>
      <c r="G7" s="13"/>
      <c r="H7" s="68"/>
      <c r="I7" s="68"/>
      <c r="J7" s="68"/>
      <c r="K7" s="68"/>
      <c r="L7" s="68"/>
      <c r="M7" s="68"/>
      <c r="N7" s="68"/>
      <c r="O7" s="68"/>
      <c r="P7" s="68"/>
      <c r="Q7" s="68"/>
      <c r="R7" s="68"/>
      <c r="S7" s="68"/>
      <c r="T7" s="68"/>
      <c r="U7" s="68"/>
    </row>
    <row r="8" spans="1:33"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row>
    <row r="9" spans="1:33"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33" ht="18.75" x14ac:dyDescent="0.25">
      <c r="A10" s="13"/>
      <c r="B10" s="13"/>
      <c r="C10" s="13"/>
      <c r="D10" s="13"/>
      <c r="E10" s="13"/>
      <c r="F10" s="13"/>
      <c r="G10" s="13"/>
      <c r="H10" s="68"/>
      <c r="I10" s="68"/>
      <c r="J10" s="68"/>
      <c r="K10" s="68"/>
      <c r="L10" s="68"/>
      <c r="M10" s="68"/>
      <c r="N10" s="68"/>
      <c r="O10" s="68"/>
      <c r="P10" s="68"/>
      <c r="Q10" s="68"/>
      <c r="R10" s="68"/>
      <c r="S10" s="68"/>
      <c r="T10" s="68"/>
      <c r="U10" s="68"/>
    </row>
    <row r="11" spans="1:33" x14ac:dyDescent="0.25">
      <c r="A11" s="285" t="str">
        <f>'1. паспорт местоположение'!A12:C12</f>
        <v>M_PK1800.03.03</v>
      </c>
      <c r="B11" s="285"/>
      <c r="C11" s="285"/>
      <c r="D11" s="285"/>
      <c r="E11" s="285"/>
      <c r="F11" s="285"/>
      <c r="G11" s="285"/>
      <c r="H11" s="285"/>
      <c r="I11" s="285"/>
      <c r="J11" s="285"/>
      <c r="K11" s="285"/>
      <c r="L11" s="285"/>
      <c r="M11" s="285"/>
      <c r="N11" s="285"/>
      <c r="O11" s="285"/>
      <c r="P11" s="285"/>
      <c r="Q11" s="285"/>
      <c r="R11" s="285"/>
      <c r="S11" s="285"/>
      <c r="T11" s="285"/>
      <c r="U11" s="285"/>
    </row>
    <row r="12" spans="1:33"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33" x14ac:dyDescent="0.25">
      <c r="A14" s="285"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4" s="285"/>
      <c r="C14" s="285"/>
      <c r="D14" s="285"/>
      <c r="E14" s="285"/>
      <c r="F14" s="285"/>
      <c r="G14" s="285"/>
      <c r="H14" s="285"/>
      <c r="I14" s="285"/>
      <c r="J14" s="285"/>
      <c r="K14" s="285"/>
      <c r="L14" s="285"/>
      <c r="M14" s="285"/>
      <c r="N14" s="285"/>
      <c r="O14" s="285"/>
      <c r="P14" s="285"/>
      <c r="Q14" s="285"/>
      <c r="R14" s="285"/>
      <c r="S14" s="285"/>
      <c r="T14" s="285"/>
      <c r="U14" s="285"/>
    </row>
    <row r="15" spans="1:33"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8" x14ac:dyDescent="0.25">
      <c r="A17" s="62"/>
      <c r="H17" s="62"/>
      <c r="I17" s="62"/>
      <c r="J17" s="62"/>
      <c r="K17" s="62"/>
      <c r="L17" s="62"/>
      <c r="M17" s="62"/>
      <c r="N17" s="62"/>
      <c r="O17" s="62"/>
      <c r="P17" s="62"/>
      <c r="Q17" s="62"/>
      <c r="R17" s="62"/>
      <c r="S17" s="62"/>
      <c r="T17" s="62"/>
    </row>
    <row r="18" spans="1:38" x14ac:dyDescent="0.25">
      <c r="A18" s="417" t="s">
        <v>516</v>
      </c>
      <c r="B18" s="417"/>
      <c r="C18" s="417"/>
      <c r="D18" s="417"/>
      <c r="E18" s="417"/>
      <c r="F18" s="417"/>
      <c r="G18" s="417"/>
      <c r="H18" s="417"/>
      <c r="I18" s="417"/>
      <c r="J18" s="417"/>
      <c r="K18" s="417"/>
      <c r="L18" s="417"/>
      <c r="M18" s="417"/>
      <c r="N18" s="417"/>
      <c r="O18" s="417"/>
      <c r="P18" s="417"/>
      <c r="Q18" s="417"/>
      <c r="R18" s="417"/>
      <c r="S18" s="417"/>
      <c r="T18" s="417"/>
      <c r="U18" s="417"/>
    </row>
    <row r="19" spans="1:38" x14ac:dyDescent="0.25">
      <c r="A19" s="62"/>
      <c r="B19" s="62"/>
      <c r="C19" s="62"/>
      <c r="D19" s="62"/>
      <c r="E19" s="62"/>
      <c r="F19" s="62"/>
      <c r="H19" s="62"/>
      <c r="I19" s="62"/>
      <c r="J19" s="62"/>
      <c r="K19" s="62"/>
      <c r="L19" s="62"/>
      <c r="M19" s="62"/>
      <c r="N19" s="62"/>
      <c r="O19" s="62"/>
      <c r="P19" s="62"/>
      <c r="Q19" s="62"/>
      <c r="R19" s="62"/>
      <c r="S19" s="62"/>
      <c r="T19" s="62"/>
    </row>
    <row r="20" spans="1:38" s="270" customFormat="1" ht="21" customHeight="1" x14ac:dyDescent="0.25">
      <c r="A20" s="411" t="s">
        <v>194</v>
      </c>
      <c r="B20" s="411" t="s">
        <v>193</v>
      </c>
      <c r="C20" s="409" t="s">
        <v>192</v>
      </c>
      <c r="D20" s="409"/>
      <c r="E20" s="414" t="s">
        <v>191</v>
      </c>
      <c r="F20" s="414"/>
      <c r="G20" s="411" t="s">
        <v>631</v>
      </c>
      <c r="H20" s="418" t="s">
        <v>632</v>
      </c>
      <c r="I20" s="419"/>
      <c r="J20" s="419"/>
      <c r="K20" s="419"/>
      <c r="L20" s="418" t="s">
        <v>564</v>
      </c>
      <c r="M20" s="419"/>
      <c r="N20" s="419"/>
      <c r="O20" s="419"/>
      <c r="P20" s="418" t="s">
        <v>581</v>
      </c>
      <c r="Q20" s="419"/>
      <c r="R20" s="419"/>
      <c r="S20" s="419"/>
      <c r="T20" s="418" t="s">
        <v>565</v>
      </c>
      <c r="U20" s="419"/>
      <c r="V20" s="419"/>
      <c r="W20" s="419"/>
      <c r="X20" s="418" t="s">
        <v>582</v>
      </c>
      <c r="Y20" s="419"/>
      <c r="Z20" s="419"/>
      <c r="AA20" s="419"/>
      <c r="AB20" s="418" t="s">
        <v>583</v>
      </c>
      <c r="AC20" s="419"/>
      <c r="AD20" s="419"/>
      <c r="AE20" s="419"/>
      <c r="AF20" s="420" t="s">
        <v>190</v>
      </c>
      <c r="AG20" s="421"/>
    </row>
    <row r="21" spans="1:38" s="270" customFormat="1" ht="81.75" customHeight="1" x14ac:dyDescent="0.25">
      <c r="A21" s="412"/>
      <c r="B21" s="412"/>
      <c r="C21" s="409"/>
      <c r="D21" s="409"/>
      <c r="E21" s="414"/>
      <c r="F21" s="414"/>
      <c r="G21" s="412"/>
      <c r="H21" s="415" t="s">
        <v>633</v>
      </c>
      <c r="I21" s="416"/>
      <c r="J21" s="415" t="s">
        <v>188</v>
      </c>
      <c r="K21" s="416"/>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09" t="s">
        <v>2</v>
      </c>
      <c r="AC21" s="409"/>
      <c r="AD21" s="409" t="s">
        <v>188</v>
      </c>
      <c r="AE21" s="409"/>
      <c r="AF21" s="422"/>
      <c r="AG21" s="423"/>
    </row>
    <row r="22" spans="1:38" s="270" customFormat="1" ht="89.25" customHeight="1" x14ac:dyDescent="0.3">
      <c r="A22" s="413"/>
      <c r="B22" s="413"/>
      <c r="C22" s="271" t="s">
        <v>2</v>
      </c>
      <c r="D22" s="271" t="s">
        <v>188</v>
      </c>
      <c r="E22" s="272" t="s">
        <v>630</v>
      </c>
      <c r="F22" s="272" t="s">
        <v>635</v>
      </c>
      <c r="G22" s="413"/>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3" t="s">
        <v>495</v>
      </c>
      <c r="AC22" s="273" t="s">
        <v>496</v>
      </c>
      <c r="AD22" s="273" t="s">
        <v>495</v>
      </c>
      <c r="AE22" s="273" t="s">
        <v>496</v>
      </c>
      <c r="AF22" s="271" t="s">
        <v>189</v>
      </c>
      <c r="AG22" s="271" t="s">
        <v>188</v>
      </c>
      <c r="AI22" s="274"/>
      <c r="AJ22" s="274"/>
      <c r="AK22" s="274"/>
      <c r="AL22" s="274"/>
    </row>
    <row r="23" spans="1:38" s="27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70" customFormat="1" ht="47.25" customHeight="1" x14ac:dyDescent="0.25">
      <c r="A24" s="230" t="s">
        <v>65</v>
      </c>
      <c r="B24" s="231" t="s">
        <v>187</v>
      </c>
      <c r="C24" s="234">
        <v>1.1981321</v>
      </c>
      <c r="D24" s="234">
        <f>R24</f>
        <v>2.2241425700000002</v>
      </c>
      <c r="E24" s="234">
        <v>1.1981321</v>
      </c>
      <c r="F24" s="234">
        <v>1.1981321</v>
      </c>
      <c r="G24" s="234">
        <v>0</v>
      </c>
      <c r="H24" s="234">
        <v>0</v>
      </c>
      <c r="I24" s="234"/>
      <c r="J24" s="234">
        <v>0</v>
      </c>
      <c r="K24" s="234"/>
      <c r="L24" s="234">
        <v>0</v>
      </c>
      <c r="M24" s="234"/>
      <c r="N24" s="234">
        <v>0</v>
      </c>
      <c r="O24" s="234"/>
      <c r="P24" s="234">
        <v>1.1981321</v>
      </c>
      <c r="Q24" s="234"/>
      <c r="R24" s="234">
        <v>2.2241425700000002</v>
      </c>
      <c r="S24" s="234"/>
      <c r="T24" s="234">
        <v>0</v>
      </c>
      <c r="U24" s="234"/>
      <c r="V24" s="234">
        <v>0</v>
      </c>
      <c r="W24" s="234"/>
      <c r="X24" s="234">
        <v>0</v>
      </c>
      <c r="Y24" s="234"/>
      <c r="Z24" s="234">
        <v>0</v>
      </c>
      <c r="AA24" s="234"/>
      <c r="AB24" s="234">
        <v>0</v>
      </c>
      <c r="AC24" s="234"/>
      <c r="AD24" s="234">
        <v>0</v>
      </c>
      <c r="AE24" s="234"/>
      <c r="AF24" s="234">
        <f>C24</f>
        <v>1.1981321</v>
      </c>
      <c r="AG24" s="234">
        <f>D24</f>
        <v>2.2241425700000002</v>
      </c>
    </row>
    <row r="25" spans="1:38" s="270" customFormat="1" ht="24" customHeight="1" x14ac:dyDescent="0.25">
      <c r="A25" s="232" t="s">
        <v>186</v>
      </c>
      <c r="B25" s="233"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c r="AD25" s="234">
        <v>0</v>
      </c>
      <c r="AE25" s="234"/>
      <c r="AF25" s="234">
        <v>0</v>
      </c>
      <c r="AG25" s="234">
        <v>0</v>
      </c>
    </row>
    <row r="26" spans="1:38" s="270" customFormat="1" x14ac:dyDescent="0.25">
      <c r="A26" s="232" t="s">
        <v>184</v>
      </c>
      <c r="B26" s="233"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c r="AD26" s="234">
        <v>0</v>
      </c>
      <c r="AE26" s="234"/>
      <c r="AF26" s="234">
        <v>0</v>
      </c>
      <c r="AG26" s="234">
        <v>0</v>
      </c>
    </row>
    <row r="27" spans="1:38" s="270" customFormat="1" ht="38.25" customHeight="1" x14ac:dyDescent="0.25">
      <c r="A27" s="232" t="s">
        <v>182</v>
      </c>
      <c r="B27" s="233" t="s">
        <v>453</v>
      </c>
      <c r="C27" s="234"/>
      <c r="D27" s="234"/>
      <c r="E27" s="234"/>
      <c r="F27" s="234"/>
      <c r="G27" s="234">
        <v>0</v>
      </c>
      <c r="H27" s="234">
        <v>0</v>
      </c>
      <c r="I27" s="234"/>
      <c r="J27" s="234">
        <v>0</v>
      </c>
      <c r="K27" s="234"/>
      <c r="L27" s="234">
        <v>0</v>
      </c>
      <c r="M27" s="234"/>
      <c r="N27" s="234">
        <v>0</v>
      </c>
      <c r="O27" s="234"/>
      <c r="P27" s="234">
        <v>0.99844341666666669</v>
      </c>
      <c r="Q27" s="234"/>
      <c r="R27" s="234">
        <v>1.8534521416666669</v>
      </c>
      <c r="S27" s="234"/>
      <c r="T27" s="234">
        <v>0</v>
      </c>
      <c r="U27" s="234"/>
      <c r="V27" s="234">
        <v>0</v>
      </c>
      <c r="W27" s="234"/>
      <c r="X27" s="234">
        <v>0</v>
      </c>
      <c r="Y27" s="234"/>
      <c r="Z27" s="234">
        <v>0</v>
      </c>
      <c r="AA27" s="234"/>
      <c r="AB27" s="234">
        <v>0</v>
      </c>
      <c r="AC27" s="234"/>
      <c r="AD27" s="234">
        <v>0</v>
      </c>
      <c r="AE27" s="234"/>
      <c r="AF27" s="234">
        <v>0.99844341666666669</v>
      </c>
      <c r="AG27" s="234">
        <v>0.99844341666666669</v>
      </c>
    </row>
    <row r="28" spans="1:38" s="270" customFormat="1" x14ac:dyDescent="0.25">
      <c r="A28" s="232" t="s">
        <v>181</v>
      </c>
      <c r="B28" s="233"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c r="AD28" s="234">
        <v>0</v>
      </c>
      <c r="AE28" s="234"/>
      <c r="AF28" s="234">
        <v>0</v>
      </c>
      <c r="AG28" s="234">
        <v>0</v>
      </c>
    </row>
    <row r="29" spans="1:38" s="270" customFormat="1" x14ac:dyDescent="0.25">
      <c r="A29" s="232" t="s">
        <v>179</v>
      </c>
      <c r="B29" s="235" t="s">
        <v>178</v>
      </c>
      <c r="C29" s="234"/>
      <c r="D29" s="234"/>
      <c r="E29" s="234"/>
      <c r="F29" s="234"/>
      <c r="G29" s="234">
        <v>0</v>
      </c>
      <c r="H29" s="234">
        <v>0</v>
      </c>
      <c r="I29" s="234"/>
      <c r="J29" s="234">
        <v>0</v>
      </c>
      <c r="K29" s="234"/>
      <c r="L29" s="234">
        <v>0</v>
      </c>
      <c r="M29" s="234"/>
      <c r="N29" s="234">
        <v>0</v>
      </c>
      <c r="O29" s="234"/>
      <c r="P29" s="234">
        <v>0.19968868333333334</v>
      </c>
      <c r="Q29" s="234"/>
      <c r="R29" s="234">
        <v>0.37069042833333321</v>
      </c>
      <c r="S29" s="234"/>
      <c r="T29" s="234">
        <v>0</v>
      </c>
      <c r="U29" s="234"/>
      <c r="V29" s="234">
        <v>0</v>
      </c>
      <c r="W29" s="234"/>
      <c r="X29" s="234">
        <v>0</v>
      </c>
      <c r="Y29" s="234"/>
      <c r="Z29" s="234">
        <v>0</v>
      </c>
      <c r="AA29" s="234"/>
      <c r="AB29" s="234">
        <v>0</v>
      </c>
      <c r="AC29" s="234"/>
      <c r="AD29" s="234">
        <v>0</v>
      </c>
      <c r="AE29" s="234"/>
      <c r="AF29" s="234">
        <v>0.19968868333333334</v>
      </c>
      <c r="AG29" s="234">
        <v>0.19968868333333334</v>
      </c>
    </row>
    <row r="30" spans="1:38" s="270" customFormat="1" ht="47.25" x14ac:dyDescent="0.25">
      <c r="A30" s="230" t="s">
        <v>63</v>
      </c>
      <c r="B30" s="231" t="s">
        <v>177</v>
      </c>
      <c r="C30" s="234">
        <v>0.99844341666666669</v>
      </c>
      <c r="D30" s="234">
        <f>D24/1.2</f>
        <v>1.8534521416666669</v>
      </c>
      <c r="E30" s="234">
        <v>0.99844341666666669</v>
      </c>
      <c r="F30" s="234">
        <v>0.99844341666666669</v>
      </c>
      <c r="G30" s="234">
        <v>0</v>
      </c>
      <c r="H30" s="234">
        <v>0</v>
      </c>
      <c r="I30" s="234"/>
      <c r="J30" s="234">
        <v>0</v>
      </c>
      <c r="K30" s="234"/>
      <c r="L30" s="234">
        <v>0</v>
      </c>
      <c r="M30" s="234"/>
      <c r="N30" s="234">
        <v>0</v>
      </c>
      <c r="O30" s="234"/>
      <c r="P30" s="234">
        <v>0.99844341666666669</v>
      </c>
      <c r="Q30" s="234"/>
      <c r="R30" s="234">
        <v>1.8534521416666669</v>
      </c>
      <c r="S30" s="234"/>
      <c r="T30" s="234">
        <v>0</v>
      </c>
      <c r="U30" s="234"/>
      <c r="V30" s="234">
        <v>0</v>
      </c>
      <c r="W30" s="234"/>
      <c r="X30" s="234">
        <v>0</v>
      </c>
      <c r="Y30" s="234"/>
      <c r="Z30" s="234">
        <v>0</v>
      </c>
      <c r="AA30" s="234"/>
      <c r="AB30" s="234">
        <v>0</v>
      </c>
      <c r="AC30" s="234"/>
      <c r="AD30" s="234">
        <v>0</v>
      </c>
      <c r="AE30" s="234"/>
      <c r="AF30" s="234">
        <f>C30</f>
        <v>0.99844341666666669</v>
      </c>
      <c r="AG30" s="234">
        <f>D30</f>
        <v>1.8534521416666669</v>
      </c>
    </row>
    <row r="31" spans="1:38" s="270" customFormat="1" x14ac:dyDescent="0.25">
      <c r="A31" s="230" t="s">
        <v>176</v>
      </c>
      <c r="B31" s="233" t="s">
        <v>175</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8" s="270" customFormat="1" ht="31.5" x14ac:dyDescent="0.25">
      <c r="A32" s="230" t="s">
        <v>174</v>
      </c>
      <c r="B32" s="233"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s="270" customFormat="1" x14ac:dyDescent="0.25">
      <c r="A33" s="230" t="s">
        <v>172</v>
      </c>
      <c r="B33" s="233" t="s">
        <v>171</v>
      </c>
      <c r="C33" s="234">
        <v>0.99844341666666669</v>
      </c>
      <c r="D33" s="234">
        <v>1.8534521416666669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s="270" customFormat="1" x14ac:dyDescent="0.25">
      <c r="A34" s="230" t="s">
        <v>170</v>
      </c>
      <c r="B34" s="233" t="s">
        <v>169</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s="270" customFormat="1" ht="48" customHeight="1" x14ac:dyDescent="0.25">
      <c r="A35" s="230" t="s">
        <v>62</v>
      </c>
      <c r="B35" s="231"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s="270" customFormat="1" ht="44.25" customHeight="1" x14ac:dyDescent="0.25">
      <c r="A36" s="232" t="s">
        <v>167</v>
      </c>
      <c r="B36" s="233" t="s">
        <v>587</v>
      </c>
      <c r="C36" s="234"/>
      <c r="D36" s="234"/>
      <c r="E36" s="234"/>
      <c r="F36" s="234"/>
      <c r="G36" s="234">
        <v>0</v>
      </c>
      <c r="H36" s="234">
        <v>0</v>
      </c>
      <c r="I36" s="234"/>
      <c r="J36" s="234">
        <v>0</v>
      </c>
      <c r="K36" s="234"/>
      <c r="L36" s="234">
        <v>0</v>
      </c>
      <c r="M36" s="237" t="s">
        <v>585</v>
      </c>
      <c r="N36" s="234">
        <v>0</v>
      </c>
      <c r="O36" s="234"/>
      <c r="P36" s="234">
        <v>0</v>
      </c>
      <c r="Q36" s="237" t="s">
        <v>585</v>
      </c>
      <c r="R36" s="234">
        <v>0</v>
      </c>
      <c r="S36" s="234"/>
      <c r="T36" s="234">
        <v>0</v>
      </c>
      <c r="U36" s="237" t="s">
        <v>585</v>
      </c>
      <c r="V36" s="234">
        <v>0</v>
      </c>
      <c r="W36" s="234"/>
      <c r="X36" s="234">
        <v>0</v>
      </c>
      <c r="Y36" s="237" t="s">
        <v>585</v>
      </c>
      <c r="Z36" s="234">
        <v>0</v>
      </c>
      <c r="AA36" s="234"/>
      <c r="AB36" s="234">
        <v>0</v>
      </c>
      <c r="AC36" s="237" t="s">
        <v>585</v>
      </c>
      <c r="AD36" s="234">
        <v>0</v>
      </c>
      <c r="AE36" s="234"/>
      <c r="AF36" s="234">
        <v>0</v>
      </c>
      <c r="AG36" s="234">
        <v>0</v>
      </c>
    </row>
    <row r="37" spans="1:33" s="270" customFormat="1" ht="31.5" x14ac:dyDescent="0.25">
      <c r="A37" s="232" t="s">
        <v>166</v>
      </c>
      <c r="B37" s="236" t="s">
        <v>584</v>
      </c>
      <c r="C37" s="234"/>
      <c r="D37" s="234"/>
      <c r="E37" s="234"/>
      <c r="F37" s="234"/>
      <c r="G37" s="234">
        <v>0</v>
      </c>
      <c r="H37" s="234">
        <v>0</v>
      </c>
      <c r="I37" s="234"/>
      <c r="J37" s="234">
        <v>0</v>
      </c>
      <c r="K37" s="234"/>
      <c r="L37" s="234">
        <v>0</v>
      </c>
      <c r="M37" s="237" t="s">
        <v>585</v>
      </c>
      <c r="N37" s="234">
        <v>0</v>
      </c>
      <c r="O37" s="234"/>
      <c r="P37" s="234">
        <v>0</v>
      </c>
      <c r="Q37" s="237" t="s">
        <v>585</v>
      </c>
      <c r="R37" s="234">
        <v>0</v>
      </c>
      <c r="S37" s="234"/>
      <c r="T37" s="234">
        <v>0</v>
      </c>
      <c r="U37" s="237" t="s">
        <v>585</v>
      </c>
      <c r="V37" s="234">
        <v>0</v>
      </c>
      <c r="W37" s="234"/>
      <c r="X37" s="234">
        <v>0</v>
      </c>
      <c r="Y37" s="237" t="s">
        <v>585</v>
      </c>
      <c r="Z37" s="234">
        <v>0</v>
      </c>
      <c r="AA37" s="234"/>
      <c r="AB37" s="234">
        <v>0</v>
      </c>
      <c r="AC37" s="237" t="s">
        <v>585</v>
      </c>
      <c r="AD37" s="234">
        <v>0</v>
      </c>
      <c r="AE37" s="234"/>
      <c r="AF37" s="234">
        <v>0</v>
      </c>
      <c r="AG37" s="234">
        <v>0</v>
      </c>
    </row>
    <row r="38" spans="1:33" s="270" customFormat="1" x14ac:dyDescent="0.25">
      <c r="A38" s="232" t="s">
        <v>165</v>
      </c>
      <c r="B38" s="236" t="s">
        <v>156</v>
      </c>
      <c r="C38" s="234"/>
      <c r="D38" s="234"/>
      <c r="E38" s="234"/>
      <c r="F38" s="234"/>
      <c r="G38" s="234">
        <v>0</v>
      </c>
      <c r="H38" s="234">
        <v>0</v>
      </c>
      <c r="I38" s="234"/>
      <c r="J38" s="234">
        <v>0</v>
      </c>
      <c r="K38" s="234"/>
      <c r="L38" s="234">
        <v>0</v>
      </c>
      <c r="M38" s="237" t="s">
        <v>585</v>
      </c>
      <c r="N38" s="234">
        <v>0</v>
      </c>
      <c r="O38" s="234"/>
      <c r="P38" s="234">
        <v>0</v>
      </c>
      <c r="Q38" s="237" t="s">
        <v>585</v>
      </c>
      <c r="R38" s="234">
        <v>0</v>
      </c>
      <c r="S38" s="234"/>
      <c r="T38" s="234">
        <v>0</v>
      </c>
      <c r="U38" s="237" t="s">
        <v>585</v>
      </c>
      <c r="V38" s="234">
        <v>0</v>
      </c>
      <c r="W38" s="234"/>
      <c r="X38" s="234">
        <v>0</v>
      </c>
      <c r="Y38" s="237" t="s">
        <v>585</v>
      </c>
      <c r="Z38" s="234">
        <v>0</v>
      </c>
      <c r="AA38" s="234"/>
      <c r="AB38" s="234">
        <v>0</v>
      </c>
      <c r="AC38" s="237" t="s">
        <v>585</v>
      </c>
      <c r="AD38" s="234">
        <v>0</v>
      </c>
      <c r="AE38" s="234"/>
      <c r="AF38" s="234">
        <v>0</v>
      </c>
      <c r="AG38" s="234">
        <v>0</v>
      </c>
    </row>
    <row r="39" spans="1:33" s="270" customFormat="1" x14ac:dyDescent="0.25">
      <c r="A39" s="232" t="s">
        <v>164</v>
      </c>
      <c r="B39" s="233" t="s">
        <v>586</v>
      </c>
      <c r="C39" s="234"/>
      <c r="D39" s="234"/>
      <c r="E39" s="234"/>
      <c r="F39" s="234"/>
      <c r="G39" s="234">
        <v>0</v>
      </c>
      <c r="H39" s="234">
        <v>0</v>
      </c>
      <c r="I39" s="234"/>
      <c r="J39" s="234">
        <v>0</v>
      </c>
      <c r="K39" s="234"/>
      <c r="L39" s="234">
        <v>0</v>
      </c>
      <c r="M39" s="237" t="s">
        <v>585</v>
      </c>
      <c r="N39" s="234">
        <v>0</v>
      </c>
      <c r="O39" s="234"/>
      <c r="P39" s="234">
        <v>0</v>
      </c>
      <c r="Q39" s="237" t="s">
        <v>585</v>
      </c>
      <c r="R39" s="234">
        <v>0</v>
      </c>
      <c r="S39" s="234"/>
      <c r="T39" s="234">
        <v>0</v>
      </c>
      <c r="U39" s="237" t="s">
        <v>585</v>
      </c>
      <c r="V39" s="234">
        <v>0</v>
      </c>
      <c r="W39" s="234"/>
      <c r="X39" s="234">
        <v>0</v>
      </c>
      <c r="Y39" s="237" t="s">
        <v>585</v>
      </c>
      <c r="Z39" s="234">
        <v>0</v>
      </c>
      <c r="AA39" s="234"/>
      <c r="AB39" s="234">
        <v>0</v>
      </c>
      <c r="AC39" s="237" t="s">
        <v>585</v>
      </c>
      <c r="AD39" s="234">
        <v>0</v>
      </c>
      <c r="AE39" s="234"/>
      <c r="AF39" s="234">
        <v>0</v>
      </c>
      <c r="AG39" s="234">
        <v>0</v>
      </c>
    </row>
    <row r="40" spans="1:33" s="270" customFormat="1" x14ac:dyDescent="0.25">
      <c r="A40" s="232" t="s">
        <v>163</v>
      </c>
      <c r="B40" s="233" t="s">
        <v>588</v>
      </c>
      <c r="C40" s="234"/>
      <c r="D40" s="234"/>
      <c r="E40" s="234"/>
      <c r="F40" s="234"/>
      <c r="G40" s="234">
        <v>0</v>
      </c>
      <c r="H40" s="234">
        <v>0</v>
      </c>
      <c r="I40" s="234"/>
      <c r="J40" s="234">
        <v>0</v>
      </c>
      <c r="K40" s="234"/>
      <c r="L40" s="234">
        <v>0</v>
      </c>
      <c r="M40" s="237" t="s">
        <v>585</v>
      </c>
      <c r="N40" s="234">
        <v>0</v>
      </c>
      <c r="O40" s="234"/>
      <c r="P40" s="234">
        <v>0</v>
      </c>
      <c r="Q40" s="237" t="s">
        <v>585</v>
      </c>
      <c r="R40" s="234">
        <v>0</v>
      </c>
      <c r="S40" s="234"/>
      <c r="T40" s="234">
        <v>0</v>
      </c>
      <c r="U40" s="237" t="s">
        <v>585</v>
      </c>
      <c r="V40" s="234">
        <v>0</v>
      </c>
      <c r="W40" s="234"/>
      <c r="X40" s="234">
        <v>0</v>
      </c>
      <c r="Y40" s="237" t="s">
        <v>585</v>
      </c>
      <c r="Z40" s="234">
        <v>0</v>
      </c>
      <c r="AA40" s="234"/>
      <c r="AB40" s="234">
        <v>0</v>
      </c>
      <c r="AC40" s="237" t="s">
        <v>585</v>
      </c>
      <c r="AD40" s="234">
        <v>0</v>
      </c>
      <c r="AE40" s="234"/>
      <c r="AF40" s="234">
        <v>0</v>
      </c>
      <c r="AG40" s="234">
        <v>0</v>
      </c>
    </row>
    <row r="41" spans="1:33" s="270" customFormat="1" x14ac:dyDescent="0.25">
      <c r="A41" s="232" t="s">
        <v>162</v>
      </c>
      <c r="B41" s="233" t="s">
        <v>589</v>
      </c>
      <c r="C41" s="234"/>
      <c r="D41" s="234"/>
      <c r="E41" s="234"/>
      <c r="F41" s="234"/>
      <c r="G41" s="234">
        <v>0</v>
      </c>
      <c r="H41" s="234">
        <v>0</v>
      </c>
      <c r="I41" s="234"/>
      <c r="J41" s="234">
        <v>0</v>
      </c>
      <c r="K41" s="234"/>
      <c r="L41" s="234">
        <v>0</v>
      </c>
      <c r="M41" s="237" t="s">
        <v>585</v>
      </c>
      <c r="N41" s="234">
        <v>0</v>
      </c>
      <c r="O41" s="234"/>
      <c r="P41" s="234">
        <v>0</v>
      </c>
      <c r="Q41" s="237" t="s">
        <v>585</v>
      </c>
      <c r="R41" s="234">
        <v>0</v>
      </c>
      <c r="S41" s="234"/>
      <c r="T41" s="234">
        <v>0</v>
      </c>
      <c r="U41" s="237" t="s">
        <v>585</v>
      </c>
      <c r="V41" s="234">
        <v>0</v>
      </c>
      <c r="W41" s="234"/>
      <c r="X41" s="234">
        <v>0</v>
      </c>
      <c r="Y41" s="237" t="s">
        <v>585</v>
      </c>
      <c r="Z41" s="234">
        <v>0</v>
      </c>
      <c r="AA41" s="234"/>
      <c r="AB41" s="234">
        <v>0</v>
      </c>
      <c r="AC41" s="237" t="s">
        <v>585</v>
      </c>
      <c r="AD41" s="234">
        <v>0</v>
      </c>
      <c r="AE41" s="234"/>
      <c r="AF41" s="234">
        <v>0</v>
      </c>
      <c r="AG41" s="234">
        <v>0</v>
      </c>
    </row>
    <row r="42" spans="1:33" s="270" customFormat="1" x14ac:dyDescent="0.25">
      <c r="A42" s="232" t="s">
        <v>161</v>
      </c>
      <c r="B42" s="233" t="s">
        <v>590</v>
      </c>
      <c r="C42" s="234"/>
      <c r="D42" s="234"/>
      <c r="E42" s="234"/>
      <c r="F42" s="234"/>
      <c r="G42" s="234">
        <v>0</v>
      </c>
      <c r="H42" s="234">
        <v>0</v>
      </c>
      <c r="I42" s="234"/>
      <c r="J42" s="234">
        <v>0</v>
      </c>
      <c r="K42" s="234"/>
      <c r="L42" s="234">
        <v>0</v>
      </c>
      <c r="M42" s="237" t="s">
        <v>585</v>
      </c>
      <c r="N42" s="234">
        <v>0</v>
      </c>
      <c r="O42" s="234"/>
      <c r="P42" s="234">
        <v>0</v>
      </c>
      <c r="Q42" s="237" t="s">
        <v>585</v>
      </c>
      <c r="R42" s="234">
        <v>0</v>
      </c>
      <c r="S42" s="234"/>
      <c r="T42" s="234">
        <v>0</v>
      </c>
      <c r="U42" s="237" t="s">
        <v>585</v>
      </c>
      <c r="V42" s="234">
        <v>0</v>
      </c>
      <c r="W42" s="234"/>
      <c r="X42" s="234">
        <v>0</v>
      </c>
      <c r="Y42" s="237" t="s">
        <v>585</v>
      </c>
      <c r="Z42" s="234">
        <v>0</v>
      </c>
      <c r="AA42" s="234"/>
      <c r="AB42" s="234">
        <v>0</v>
      </c>
      <c r="AC42" s="237" t="s">
        <v>585</v>
      </c>
      <c r="AD42" s="234">
        <v>0</v>
      </c>
      <c r="AE42" s="234"/>
      <c r="AF42" s="234">
        <v>0</v>
      </c>
      <c r="AG42" s="234">
        <v>0</v>
      </c>
    </row>
    <row r="43" spans="1:33" s="270" customFormat="1" x14ac:dyDescent="0.25">
      <c r="A43" s="232" t="s">
        <v>591</v>
      </c>
      <c r="B43" s="233" t="s">
        <v>592</v>
      </c>
      <c r="C43" s="234"/>
      <c r="D43" s="234"/>
      <c r="E43" s="234"/>
      <c r="F43" s="234"/>
      <c r="G43" s="234">
        <v>0</v>
      </c>
      <c r="H43" s="234">
        <v>0</v>
      </c>
      <c r="I43" s="234"/>
      <c r="J43" s="234">
        <v>0</v>
      </c>
      <c r="K43" s="234"/>
      <c r="L43" s="234">
        <v>0</v>
      </c>
      <c r="M43" s="237" t="s">
        <v>585</v>
      </c>
      <c r="N43" s="234">
        <v>0</v>
      </c>
      <c r="O43" s="234"/>
      <c r="P43" s="234">
        <v>0</v>
      </c>
      <c r="Q43" s="237" t="s">
        <v>585</v>
      </c>
      <c r="R43" s="234">
        <v>0</v>
      </c>
      <c r="S43" s="234"/>
      <c r="T43" s="234">
        <v>0</v>
      </c>
      <c r="U43" s="237" t="s">
        <v>585</v>
      </c>
      <c r="V43" s="234">
        <v>0</v>
      </c>
      <c r="W43" s="234"/>
      <c r="X43" s="234">
        <v>0</v>
      </c>
      <c r="Y43" s="237" t="s">
        <v>585</v>
      </c>
      <c r="Z43" s="234">
        <v>0</v>
      </c>
      <c r="AA43" s="234"/>
      <c r="AB43" s="234">
        <v>0</v>
      </c>
      <c r="AC43" s="237" t="s">
        <v>585</v>
      </c>
      <c r="AD43" s="234">
        <v>0</v>
      </c>
      <c r="AE43" s="234"/>
      <c r="AF43" s="234">
        <v>0</v>
      </c>
      <c r="AG43" s="234">
        <v>0</v>
      </c>
    </row>
    <row r="44" spans="1:33" s="270" customFormat="1" x14ac:dyDescent="0.25">
      <c r="A44" s="232" t="s">
        <v>593</v>
      </c>
      <c r="B44" s="233" t="s">
        <v>594</v>
      </c>
      <c r="C44" s="234"/>
      <c r="D44" s="234"/>
      <c r="E44" s="234"/>
      <c r="F44" s="234"/>
      <c r="G44" s="234">
        <v>0</v>
      </c>
      <c r="H44" s="234">
        <v>0</v>
      </c>
      <c r="I44" s="234"/>
      <c r="J44" s="234">
        <v>0</v>
      </c>
      <c r="K44" s="234"/>
      <c r="L44" s="234">
        <v>0</v>
      </c>
      <c r="M44" s="237" t="s">
        <v>585</v>
      </c>
      <c r="N44" s="234">
        <v>0</v>
      </c>
      <c r="O44" s="234"/>
      <c r="P44" s="234">
        <v>0</v>
      </c>
      <c r="Q44" s="237" t="s">
        <v>585</v>
      </c>
      <c r="R44" s="234">
        <v>2</v>
      </c>
      <c r="S44" s="234"/>
      <c r="T44" s="234">
        <v>0</v>
      </c>
      <c r="U44" s="237" t="s">
        <v>585</v>
      </c>
      <c r="V44" s="234">
        <v>0</v>
      </c>
      <c r="W44" s="234"/>
      <c r="X44" s="234">
        <v>0</v>
      </c>
      <c r="Y44" s="237" t="s">
        <v>585</v>
      </c>
      <c r="Z44" s="234">
        <v>0</v>
      </c>
      <c r="AA44" s="234"/>
      <c r="AB44" s="234">
        <v>0</v>
      </c>
      <c r="AC44" s="237" t="s">
        <v>585</v>
      </c>
      <c r="AD44" s="234">
        <v>0</v>
      </c>
      <c r="AE44" s="234"/>
      <c r="AF44" s="234">
        <v>0</v>
      </c>
      <c r="AG44" s="234">
        <f>D44</f>
        <v>0</v>
      </c>
    </row>
    <row r="45" spans="1:33" s="270" customFormat="1" x14ac:dyDescent="0.25">
      <c r="A45" s="232" t="s">
        <v>595</v>
      </c>
      <c r="B45" s="233" t="s">
        <v>596</v>
      </c>
      <c r="C45" s="234"/>
      <c r="D45" s="234"/>
      <c r="E45" s="234"/>
      <c r="F45" s="234"/>
      <c r="G45" s="234">
        <v>0</v>
      </c>
      <c r="H45" s="234">
        <v>0</v>
      </c>
      <c r="I45" s="234"/>
      <c r="J45" s="234">
        <v>0</v>
      </c>
      <c r="K45" s="234"/>
      <c r="L45" s="234">
        <v>0</v>
      </c>
      <c r="M45" s="237" t="s">
        <v>585</v>
      </c>
      <c r="N45" s="234">
        <v>0</v>
      </c>
      <c r="O45" s="234"/>
      <c r="P45" s="234">
        <v>0</v>
      </c>
      <c r="Q45" s="237" t="s">
        <v>585</v>
      </c>
      <c r="R45" s="234">
        <v>0</v>
      </c>
      <c r="S45" s="234"/>
      <c r="T45" s="234">
        <v>0</v>
      </c>
      <c r="U45" s="237" t="s">
        <v>585</v>
      </c>
      <c r="V45" s="234">
        <v>0</v>
      </c>
      <c r="W45" s="234"/>
      <c r="X45" s="234">
        <v>0</v>
      </c>
      <c r="Y45" s="237" t="s">
        <v>585</v>
      </c>
      <c r="Z45" s="234">
        <v>0</v>
      </c>
      <c r="AA45" s="234"/>
      <c r="AB45" s="234">
        <v>0</v>
      </c>
      <c r="AC45" s="237" t="s">
        <v>585</v>
      </c>
      <c r="AD45" s="234">
        <v>0</v>
      </c>
      <c r="AE45" s="234"/>
      <c r="AF45" s="234">
        <v>0</v>
      </c>
      <c r="AG45" s="234">
        <v>0</v>
      </c>
    </row>
    <row r="46" spans="1:33" s="270" customFormat="1" x14ac:dyDescent="0.25">
      <c r="A46" s="232" t="s">
        <v>597</v>
      </c>
      <c r="B46" s="233" t="s">
        <v>598</v>
      </c>
      <c r="C46" s="234"/>
      <c r="D46" s="234"/>
      <c r="E46" s="234"/>
      <c r="F46" s="234"/>
      <c r="G46" s="234">
        <v>0</v>
      </c>
      <c r="H46" s="234">
        <v>0</v>
      </c>
      <c r="I46" s="234"/>
      <c r="J46" s="234">
        <v>0</v>
      </c>
      <c r="K46" s="234"/>
      <c r="L46" s="234">
        <v>0</v>
      </c>
      <c r="M46" s="237" t="s">
        <v>585</v>
      </c>
      <c r="N46" s="234">
        <v>0</v>
      </c>
      <c r="O46" s="234"/>
      <c r="P46" s="234">
        <v>0</v>
      </c>
      <c r="Q46" s="237" t="s">
        <v>585</v>
      </c>
      <c r="R46" s="234">
        <v>0</v>
      </c>
      <c r="S46" s="234"/>
      <c r="T46" s="234">
        <v>0</v>
      </c>
      <c r="U46" s="237" t="s">
        <v>585</v>
      </c>
      <c r="V46" s="234">
        <v>0</v>
      </c>
      <c r="W46" s="234"/>
      <c r="X46" s="234">
        <v>0</v>
      </c>
      <c r="Y46" s="237" t="s">
        <v>585</v>
      </c>
      <c r="Z46" s="234">
        <v>0</v>
      </c>
      <c r="AA46" s="234"/>
      <c r="AB46" s="234">
        <v>0</v>
      </c>
      <c r="AC46" s="237" t="s">
        <v>585</v>
      </c>
      <c r="AD46" s="234">
        <v>0</v>
      </c>
      <c r="AE46" s="234"/>
      <c r="AF46" s="234">
        <v>0</v>
      </c>
      <c r="AG46" s="234">
        <v>0</v>
      </c>
    </row>
    <row r="47" spans="1:33" s="270" customFormat="1" x14ac:dyDescent="0.25">
      <c r="A47" s="230" t="s">
        <v>61</v>
      </c>
      <c r="B47" s="231" t="s">
        <v>160</v>
      </c>
      <c r="C47" s="234"/>
      <c r="D47" s="234"/>
      <c r="E47" s="234"/>
      <c r="F47" s="234"/>
      <c r="G47" s="234"/>
      <c r="H47" s="234"/>
      <c r="I47" s="234"/>
      <c r="J47" s="234"/>
      <c r="K47" s="234"/>
      <c r="L47" s="234"/>
      <c r="M47" s="234"/>
      <c r="N47" s="234"/>
      <c r="O47" s="234"/>
      <c r="P47" s="234"/>
      <c r="Q47" s="234"/>
      <c r="R47" s="234"/>
      <c r="S47" s="234"/>
      <c r="T47" s="234"/>
      <c r="U47" s="234"/>
      <c r="V47" s="234"/>
      <c r="W47" s="237"/>
      <c r="X47" s="234"/>
      <c r="Y47" s="234"/>
      <c r="Z47" s="234"/>
      <c r="AA47" s="234"/>
      <c r="AB47" s="234"/>
      <c r="AC47" s="234"/>
      <c r="AD47" s="234"/>
      <c r="AE47" s="234"/>
      <c r="AF47" s="234"/>
      <c r="AG47" s="234"/>
    </row>
    <row r="48" spans="1:33" s="270" customFormat="1" ht="33.75" customHeight="1" x14ac:dyDescent="0.25">
      <c r="A48" s="232" t="s">
        <v>159</v>
      </c>
      <c r="B48" s="233" t="s">
        <v>587</v>
      </c>
      <c r="C48" s="234"/>
      <c r="D48" s="234"/>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c r="AD48" s="234">
        <v>0</v>
      </c>
      <c r="AE48" s="234"/>
      <c r="AF48" s="234">
        <v>0</v>
      </c>
      <c r="AG48" s="234">
        <v>0</v>
      </c>
    </row>
    <row r="49" spans="1:33" s="270" customFormat="1" ht="31.5" x14ac:dyDescent="0.25">
      <c r="A49" s="232" t="s">
        <v>158</v>
      </c>
      <c r="B49" s="236" t="s">
        <v>584</v>
      </c>
      <c r="C49" s="234"/>
      <c r="D49" s="234"/>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c r="AD49" s="234">
        <v>0</v>
      </c>
      <c r="AE49" s="234"/>
      <c r="AF49" s="234">
        <v>0</v>
      </c>
      <c r="AG49" s="234">
        <v>0</v>
      </c>
    </row>
    <row r="50" spans="1:33" s="270" customFormat="1" x14ac:dyDescent="0.25">
      <c r="A50" s="232" t="s">
        <v>157</v>
      </c>
      <c r="B50" s="236" t="s">
        <v>156</v>
      </c>
      <c r="C50" s="234"/>
      <c r="D50" s="234"/>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c r="AD50" s="234">
        <v>0</v>
      </c>
      <c r="AE50" s="234"/>
      <c r="AF50" s="234">
        <v>0</v>
      </c>
      <c r="AG50" s="234">
        <v>0</v>
      </c>
    </row>
    <row r="51" spans="1:33" s="270" customFormat="1" ht="31.5" x14ac:dyDescent="0.25">
      <c r="A51" s="232" t="s">
        <v>155</v>
      </c>
      <c r="B51" s="233" t="s">
        <v>154</v>
      </c>
      <c r="C51" s="234"/>
      <c r="D51" s="234"/>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c r="AD51" s="234">
        <v>0</v>
      </c>
      <c r="AE51" s="234"/>
      <c r="AF51" s="234">
        <v>0</v>
      </c>
      <c r="AG51" s="234">
        <v>0</v>
      </c>
    </row>
    <row r="52" spans="1:33" s="270" customFormat="1" ht="31.5" x14ac:dyDescent="0.25">
      <c r="A52" s="232" t="s">
        <v>153</v>
      </c>
      <c r="B52" s="233" t="s">
        <v>152</v>
      </c>
      <c r="C52" s="234"/>
      <c r="D52" s="234"/>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c r="AD52" s="234">
        <v>0</v>
      </c>
      <c r="AE52" s="234"/>
      <c r="AF52" s="234">
        <v>0</v>
      </c>
      <c r="AG52" s="234">
        <v>0</v>
      </c>
    </row>
    <row r="53" spans="1:33" s="270" customFormat="1" x14ac:dyDescent="0.25">
      <c r="A53" s="232" t="s">
        <v>151</v>
      </c>
      <c r="B53" s="233" t="s">
        <v>150</v>
      </c>
      <c r="C53" s="234"/>
      <c r="D53" s="234"/>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c r="AD53" s="234">
        <v>0</v>
      </c>
      <c r="AE53" s="234"/>
      <c r="AF53" s="234">
        <v>0</v>
      </c>
      <c r="AG53" s="234">
        <v>0</v>
      </c>
    </row>
    <row r="54" spans="1:33" s="270" customFormat="1" x14ac:dyDescent="0.25">
      <c r="A54" s="232" t="s">
        <v>149</v>
      </c>
      <c r="B54" s="233" t="s">
        <v>588</v>
      </c>
      <c r="C54" s="234"/>
      <c r="D54" s="234"/>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c r="AD54" s="234">
        <v>0</v>
      </c>
      <c r="AE54" s="234"/>
      <c r="AF54" s="234">
        <v>0</v>
      </c>
      <c r="AG54" s="234">
        <v>0</v>
      </c>
    </row>
    <row r="55" spans="1:33" s="270" customFormat="1" x14ac:dyDescent="0.25">
      <c r="A55" s="232" t="s">
        <v>599</v>
      </c>
      <c r="B55" s="233" t="s">
        <v>589</v>
      </c>
      <c r="C55" s="234"/>
      <c r="D55" s="234"/>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c r="AD55" s="234">
        <v>0</v>
      </c>
      <c r="AE55" s="234"/>
      <c r="AF55" s="234">
        <v>0</v>
      </c>
      <c r="AG55" s="234">
        <v>0</v>
      </c>
    </row>
    <row r="56" spans="1:33" s="270" customFormat="1" x14ac:dyDescent="0.25">
      <c r="A56" s="232" t="s">
        <v>600</v>
      </c>
      <c r="B56" s="233" t="s">
        <v>590</v>
      </c>
      <c r="C56" s="234"/>
      <c r="D56" s="234"/>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c r="AD56" s="234">
        <v>0</v>
      </c>
      <c r="AE56" s="234"/>
      <c r="AF56" s="234">
        <v>0</v>
      </c>
      <c r="AG56" s="234">
        <v>0</v>
      </c>
    </row>
    <row r="57" spans="1:33" s="270" customFormat="1" x14ac:dyDescent="0.25">
      <c r="A57" s="232" t="s">
        <v>601</v>
      </c>
      <c r="B57" s="233" t="s">
        <v>592</v>
      </c>
      <c r="C57" s="234"/>
      <c r="D57" s="234"/>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c r="AD57" s="234">
        <v>0</v>
      </c>
      <c r="AE57" s="234"/>
      <c r="AF57" s="234">
        <v>0</v>
      </c>
      <c r="AG57" s="234">
        <v>0</v>
      </c>
    </row>
    <row r="58" spans="1:33" s="270" customFormat="1" x14ac:dyDescent="0.25">
      <c r="A58" s="232" t="s">
        <v>602</v>
      </c>
      <c r="B58" s="233" t="s">
        <v>594</v>
      </c>
      <c r="C58" s="234"/>
      <c r="D58" s="234"/>
      <c r="E58" s="234"/>
      <c r="F58" s="234"/>
      <c r="G58" s="234">
        <v>0</v>
      </c>
      <c r="H58" s="234">
        <v>0</v>
      </c>
      <c r="I58" s="234"/>
      <c r="J58" s="234">
        <v>0</v>
      </c>
      <c r="K58" s="234"/>
      <c r="L58" s="234">
        <v>0</v>
      </c>
      <c r="M58" s="234" t="s">
        <v>585</v>
      </c>
      <c r="N58" s="234">
        <v>0</v>
      </c>
      <c r="O58" s="234"/>
      <c r="P58" s="234">
        <v>0</v>
      </c>
      <c r="Q58" s="234" t="s">
        <v>585</v>
      </c>
      <c r="R58" s="234">
        <v>2</v>
      </c>
      <c r="S58" s="234"/>
      <c r="T58" s="234">
        <v>0</v>
      </c>
      <c r="U58" s="234" t="s">
        <v>585</v>
      </c>
      <c r="V58" s="234">
        <v>0</v>
      </c>
      <c r="W58" s="234"/>
      <c r="X58" s="234">
        <v>0</v>
      </c>
      <c r="Y58" s="234" t="s">
        <v>585</v>
      </c>
      <c r="Z58" s="234">
        <v>0</v>
      </c>
      <c r="AA58" s="234"/>
      <c r="AB58" s="234">
        <v>0</v>
      </c>
      <c r="AC58" s="234" t="s">
        <v>585</v>
      </c>
      <c r="AD58" s="234">
        <v>0</v>
      </c>
      <c r="AE58" s="234"/>
      <c r="AF58" s="234">
        <v>0</v>
      </c>
      <c r="AG58" s="234">
        <v>2</v>
      </c>
    </row>
    <row r="59" spans="1:33" s="270" customFormat="1" x14ac:dyDescent="0.25">
      <c r="A59" s="232" t="s">
        <v>603</v>
      </c>
      <c r="B59" s="233" t="s">
        <v>596</v>
      </c>
      <c r="C59" s="234"/>
      <c r="D59" s="234"/>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c r="AD59" s="234">
        <v>0</v>
      </c>
      <c r="AE59" s="234"/>
      <c r="AF59" s="234">
        <v>0</v>
      </c>
      <c r="AG59" s="234">
        <v>0</v>
      </c>
    </row>
    <row r="60" spans="1:33" s="270" customFormat="1" x14ac:dyDescent="0.25">
      <c r="A60" s="232" t="s">
        <v>604</v>
      </c>
      <c r="B60" s="233" t="s">
        <v>598</v>
      </c>
      <c r="C60" s="234"/>
      <c r="D60" s="234"/>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c r="AD60" s="234">
        <v>0</v>
      </c>
      <c r="AE60" s="234"/>
      <c r="AF60" s="234">
        <v>0</v>
      </c>
      <c r="AG60" s="234">
        <v>0</v>
      </c>
    </row>
    <row r="61" spans="1:33" s="270" customFormat="1" ht="35.25" customHeight="1" x14ac:dyDescent="0.25">
      <c r="A61" s="230" t="s">
        <v>59</v>
      </c>
      <c r="B61" s="231"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row>
    <row r="62" spans="1:33" s="270" customFormat="1" x14ac:dyDescent="0.25">
      <c r="A62" s="232" t="s">
        <v>147</v>
      </c>
      <c r="B62" s="233" t="s">
        <v>146</v>
      </c>
      <c r="C62" s="234">
        <v>0.99844341666666669</v>
      </c>
      <c r="D62" s="234">
        <v>1.8534521416666669</v>
      </c>
      <c r="E62" s="234"/>
      <c r="F62" s="234"/>
      <c r="G62" s="234">
        <v>0</v>
      </c>
      <c r="H62" s="234">
        <v>0</v>
      </c>
      <c r="I62" s="234"/>
      <c r="J62" s="234">
        <v>0</v>
      </c>
      <c r="K62" s="234"/>
      <c r="L62" s="234">
        <v>0</v>
      </c>
      <c r="M62" s="234"/>
      <c r="N62" s="234">
        <v>0</v>
      </c>
      <c r="O62" s="234"/>
      <c r="P62" s="234">
        <v>0.99844341666666669</v>
      </c>
      <c r="Q62" s="234"/>
      <c r="R62" s="234">
        <v>1.8534521416666669</v>
      </c>
      <c r="S62" s="234"/>
      <c r="T62" s="234">
        <v>0</v>
      </c>
      <c r="U62" s="234"/>
      <c r="V62" s="234">
        <v>0</v>
      </c>
      <c r="W62" s="234"/>
      <c r="X62" s="234">
        <v>0</v>
      </c>
      <c r="Y62" s="234"/>
      <c r="Z62" s="234">
        <v>0</v>
      </c>
      <c r="AA62" s="234"/>
      <c r="AB62" s="234">
        <v>0</v>
      </c>
      <c r="AC62" s="234"/>
      <c r="AD62" s="234">
        <v>0</v>
      </c>
      <c r="AE62" s="234"/>
      <c r="AF62" s="234">
        <v>0.99844341666666669</v>
      </c>
      <c r="AG62" s="234">
        <v>1.8534521416666669</v>
      </c>
    </row>
    <row r="63" spans="1:33" s="270" customFormat="1" x14ac:dyDescent="0.25">
      <c r="A63" s="232"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c r="AD63" s="234">
        <v>0</v>
      </c>
      <c r="AE63" s="234"/>
      <c r="AF63" s="234">
        <v>0</v>
      </c>
      <c r="AG63" s="234">
        <v>0</v>
      </c>
    </row>
    <row r="64" spans="1:33" s="270" customFormat="1" x14ac:dyDescent="0.25">
      <c r="A64" s="232" t="s">
        <v>144</v>
      </c>
      <c r="B64" s="233"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c r="AD64" s="234">
        <v>0</v>
      </c>
      <c r="AE64" s="234"/>
      <c r="AF64" s="234">
        <v>0</v>
      </c>
      <c r="AG64" s="234">
        <v>0</v>
      </c>
    </row>
    <row r="65" spans="1:33" s="270" customFormat="1" x14ac:dyDescent="0.25">
      <c r="A65" s="232" t="s">
        <v>143</v>
      </c>
      <c r="B65" s="23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c r="AD65" s="234">
        <v>0</v>
      </c>
      <c r="AE65" s="234"/>
      <c r="AF65" s="234">
        <v>0</v>
      </c>
      <c r="AG65" s="234">
        <v>0</v>
      </c>
    </row>
    <row r="66" spans="1:33" s="270" customFormat="1" x14ac:dyDescent="0.25">
      <c r="A66" s="232" t="s">
        <v>142</v>
      </c>
      <c r="B66" s="23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c r="AD66" s="234">
        <v>0</v>
      </c>
      <c r="AE66" s="234"/>
      <c r="AF66" s="234">
        <v>0</v>
      </c>
      <c r="AG66" s="234">
        <v>0</v>
      </c>
    </row>
    <row r="67" spans="1:33" s="270" customFormat="1" x14ac:dyDescent="0.25">
      <c r="A67" s="232" t="s">
        <v>141</v>
      </c>
      <c r="B67" s="236" t="s">
        <v>605</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c r="AD67" s="234">
        <v>0</v>
      </c>
      <c r="AE67" s="234"/>
      <c r="AF67" s="234">
        <v>0</v>
      </c>
      <c r="AG67" s="234">
        <v>0</v>
      </c>
    </row>
    <row r="68" spans="1:33" s="270" customFormat="1" x14ac:dyDescent="0.25">
      <c r="A68" s="232" t="s">
        <v>606</v>
      </c>
      <c r="B68" s="236" t="s">
        <v>607</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c r="AD68" s="234">
        <v>0</v>
      </c>
      <c r="AE68" s="234"/>
      <c r="AF68" s="234">
        <v>0</v>
      </c>
      <c r="AG68" s="234">
        <v>0</v>
      </c>
    </row>
    <row r="69" spans="1:33" s="270" customFormat="1" x14ac:dyDescent="0.25">
      <c r="A69" s="232" t="s">
        <v>608</v>
      </c>
      <c r="B69" s="236" t="s">
        <v>609</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c r="AD69" s="234">
        <v>0</v>
      </c>
      <c r="AE69" s="234"/>
      <c r="AF69" s="234">
        <v>0</v>
      </c>
      <c r="AG69" s="234">
        <v>0</v>
      </c>
    </row>
    <row r="70" spans="1:33" s="270" customFormat="1" x14ac:dyDescent="0.25">
      <c r="A70" s="232" t="s">
        <v>610</v>
      </c>
      <c r="B70" s="236" t="s">
        <v>611</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c r="AD70" s="234">
        <v>0</v>
      </c>
      <c r="AE70" s="234"/>
      <c r="AF70" s="234">
        <v>0</v>
      </c>
      <c r="AG70" s="234">
        <v>0</v>
      </c>
    </row>
    <row r="71" spans="1:33" s="270" customFormat="1" x14ac:dyDescent="0.25">
      <c r="A71" s="232" t="s">
        <v>612</v>
      </c>
      <c r="B71" s="236" t="s">
        <v>613</v>
      </c>
      <c r="C71" s="234"/>
      <c r="D71" s="234"/>
      <c r="E71" s="234"/>
      <c r="F71" s="234"/>
      <c r="G71" s="234">
        <v>0</v>
      </c>
      <c r="H71" s="234">
        <v>0</v>
      </c>
      <c r="I71" s="234"/>
      <c r="J71" s="234">
        <v>0</v>
      </c>
      <c r="K71" s="234"/>
      <c r="L71" s="234">
        <v>0</v>
      </c>
      <c r="M71" s="234" t="s">
        <v>585</v>
      </c>
      <c r="N71" s="234">
        <v>0</v>
      </c>
      <c r="O71" s="234"/>
      <c r="P71" s="234">
        <v>0</v>
      </c>
      <c r="Q71" s="234" t="s">
        <v>585</v>
      </c>
      <c r="R71" s="234">
        <v>2</v>
      </c>
      <c r="S71" s="234"/>
      <c r="T71" s="234">
        <v>0</v>
      </c>
      <c r="U71" s="234" t="s">
        <v>585</v>
      </c>
      <c r="V71" s="234">
        <v>0</v>
      </c>
      <c r="W71" s="234"/>
      <c r="X71" s="234">
        <v>0</v>
      </c>
      <c r="Y71" s="234" t="s">
        <v>585</v>
      </c>
      <c r="Z71" s="234">
        <v>0</v>
      </c>
      <c r="AA71" s="234"/>
      <c r="AB71" s="234">
        <v>0</v>
      </c>
      <c r="AC71" s="234" t="s">
        <v>585</v>
      </c>
      <c r="AD71" s="234">
        <v>0</v>
      </c>
      <c r="AE71" s="234"/>
      <c r="AF71" s="234">
        <v>0</v>
      </c>
      <c r="AG71" s="234">
        <v>2</v>
      </c>
    </row>
    <row r="72" spans="1:33" s="270" customFormat="1" x14ac:dyDescent="0.25">
      <c r="A72" s="232" t="s">
        <v>614</v>
      </c>
      <c r="B72" s="236" t="s">
        <v>615</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c r="AD72" s="234">
        <v>0</v>
      </c>
      <c r="AE72" s="234"/>
      <c r="AF72" s="234">
        <v>0</v>
      </c>
      <c r="AG72" s="234">
        <v>0</v>
      </c>
    </row>
    <row r="73" spans="1:33" s="270" customFormat="1" x14ac:dyDescent="0.25">
      <c r="A73" s="232" t="s">
        <v>616</v>
      </c>
      <c r="B73" s="236" t="s">
        <v>617</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c r="AD73" s="234">
        <v>0</v>
      </c>
      <c r="AE73" s="234"/>
      <c r="AF73" s="234">
        <v>0</v>
      </c>
      <c r="AG73" s="234">
        <v>0</v>
      </c>
    </row>
    <row r="74" spans="1:33" s="270" customFormat="1" ht="36.75" customHeight="1" x14ac:dyDescent="0.25">
      <c r="A74" s="230" t="s">
        <v>58</v>
      </c>
      <c r="B74" s="238"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c r="AD74" s="234">
        <v>0</v>
      </c>
      <c r="AE74" s="234"/>
      <c r="AF74" s="234">
        <v>0</v>
      </c>
      <c r="AG74" s="234">
        <v>0</v>
      </c>
    </row>
    <row r="75" spans="1:33" s="270" customFormat="1" x14ac:dyDescent="0.25">
      <c r="A75" s="230" t="s">
        <v>56</v>
      </c>
      <c r="B75" s="231"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s="270" customFormat="1" ht="45" customHeight="1" x14ac:dyDescent="0.25">
      <c r="A76" s="232" t="s">
        <v>230</v>
      </c>
      <c r="B76" s="233" t="s">
        <v>587</v>
      </c>
      <c r="C76" s="239"/>
      <c r="D76" s="239"/>
      <c r="E76" s="240"/>
      <c r="F76" s="240"/>
      <c r="G76" s="234">
        <v>0</v>
      </c>
      <c r="H76" s="234">
        <v>0</v>
      </c>
      <c r="I76" s="234"/>
      <c r="J76" s="234">
        <v>0</v>
      </c>
      <c r="K76" s="234"/>
      <c r="L76" s="234">
        <v>0</v>
      </c>
      <c r="M76" s="240"/>
      <c r="N76" s="234">
        <v>0</v>
      </c>
      <c r="O76" s="239"/>
      <c r="P76" s="234">
        <v>0</v>
      </c>
      <c r="Q76" s="239"/>
      <c r="R76" s="234">
        <v>0</v>
      </c>
      <c r="S76" s="239"/>
      <c r="T76" s="234">
        <v>0</v>
      </c>
      <c r="U76" s="239"/>
      <c r="V76" s="234">
        <v>0</v>
      </c>
      <c r="W76" s="239"/>
      <c r="X76" s="234">
        <v>0</v>
      </c>
      <c r="Y76" s="239"/>
      <c r="Z76" s="234">
        <v>0</v>
      </c>
      <c r="AA76" s="239"/>
      <c r="AB76" s="234">
        <v>0</v>
      </c>
      <c r="AC76" s="239"/>
      <c r="AD76" s="234">
        <v>0</v>
      </c>
      <c r="AE76" s="239"/>
      <c r="AF76" s="234">
        <v>0</v>
      </c>
      <c r="AG76" s="234">
        <v>0</v>
      </c>
    </row>
    <row r="77" spans="1:33" s="270" customFormat="1" ht="39.75" customHeight="1" x14ac:dyDescent="0.25">
      <c r="A77" s="232" t="s">
        <v>231</v>
      </c>
      <c r="B77" s="236" t="s">
        <v>584</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c r="AD77" s="234">
        <v>0</v>
      </c>
      <c r="AE77" s="234"/>
      <c r="AF77" s="234">
        <v>0</v>
      </c>
      <c r="AG77" s="234">
        <v>0</v>
      </c>
    </row>
    <row r="78" spans="1:33" s="270" customFormat="1" x14ac:dyDescent="0.25">
      <c r="A78" s="232"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c r="AD78" s="234">
        <v>0</v>
      </c>
      <c r="AE78" s="234"/>
      <c r="AF78" s="234">
        <v>0</v>
      </c>
      <c r="AG78" s="234">
        <v>0</v>
      </c>
    </row>
    <row r="79" spans="1:33" s="270" customFormat="1" x14ac:dyDescent="0.25">
      <c r="A79" s="232" t="s">
        <v>233</v>
      </c>
      <c r="B79" s="233" t="s">
        <v>618</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c r="AD79" s="234">
        <v>0</v>
      </c>
      <c r="AE79" s="234"/>
      <c r="AF79" s="234">
        <v>0</v>
      </c>
      <c r="AG79" s="234">
        <v>0</v>
      </c>
    </row>
    <row r="80" spans="1:33" s="270" customFormat="1" x14ac:dyDescent="0.25">
      <c r="A80" s="232" t="s">
        <v>234</v>
      </c>
      <c r="B80" s="233" t="s">
        <v>588</v>
      </c>
      <c r="C80" s="239"/>
      <c r="D80" s="239"/>
      <c r="E80" s="240"/>
      <c r="F80" s="240"/>
      <c r="G80" s="234">
        <v>0</v>
      </c>
      <c r="H80" s="234">
        <v>0</v>
      </c>
      <c r="I80" s="234"/>
      <c r="J80" s="234">
        <v>0</v>
      </c>
      <c r="K80" s="234"/>
      <c r="L80" s="234">
        <v>0</v>
      </c>
      <c r="M80" s="240"/>
      <c r="N80" s="234">
        <v>0</v>
      </c>
      <c r="O80" s="239"/>
      <c r="P80" s="234">
        <v>0</v>
      </c>
      <c r="Q80" s="239"/>
      <c r="R80" s="234">
        <v>0</v>
      </c>
      <c r="S80" s="239"/>
      <c r="T80" s="234">
        <v>0</v>
      </c>
      <c r="U80" s="239"/>
      <c r="V80" s="234">
        <v>0</v>
      </c>
      <c r="W80" s="239"/>
      <c r="X80" s="234">
        <v>0</v>
      </c>
      <c r="Y80" s="239"/>
      <c r="Z80" s="234">
        <v>0</v>
      </c>
      <c r="AA80" s="239"/>
      <c r="AB80" s="234">
        <v>0</v>
      </c>
      <c r="AC80" s="239"/>
      <c r="AD80" s="234">
        <v>0</v>
      </c>
      <c r="AE80" s="239"/>
      <c r="AF80" s="234">
        <v>0</v>
      </c>
      <c r="AG80" s="234">
        <v>0</v>
      </c>
    </row>
    <row r="81" spans="1:33" s="270" customFormat="1" x14ac:dyDescent="0.25">
      <c r="A81" s="232" t="s">
        <v>619</v>
      </c>
      <c r="B81" s="233" t="s">
        <v>589</v>
      </c>
      <c r="C81" s="239"/>
      <c r="D81" s="239"/>
      <c r="E81" s="240"/>
      <c r="F81" s="240"/>
      <c r="G81" s="234">
        <v>0</v>
      </c>
      <c r="H81" s="234">
        <v>0</v>
      </c>
      <c r="I81" s="234"/>
      <c r="J81" s="234">
        <v>0</v>
      </c>
      <c r="K81" s="234"/>
      <c r="L81" s="234">
        <v>0</v>
      </c>
      <c r="M81" s="240"/>
      <c r="N81" s="234">
        <v>0</v>
      </c>
      <c r="O81" s="239"/>
      <c r="P81" s="234">
        <v>0</v>
      </c>
      <c r="Q81" s="239"/>
      <c r="R81" s="234">
        <v>0</v>
      </c>
      <c r="S81" s="239"/>
      <c r="T81" s="234">
        <v>0</v>
      </c>
      <c r="U81" s="239"/>
      <c r="V81" s="234">
        <v>0</v>
      </c>
      <c r="W81" s="239"/>
      <c r="X81" s="234">
        <v>0</v>
      </c>
      <c r="Y81" s="239"/>
      <c r="Z81" s="234">
        <v>0</v>
      </c>
      <c r="AA81" s="239"/>
      <c r="AB81" s="234">
        <v>0</v>
      </c>
      <c r="AC81" s="239"/>
      <c r="AD81" s="234">
        <v>0</v>
      </c>
      <c r="AE81" s="239"/>
      <c r="AF81" s="234">
        <v>0</v>
      </c>
      <c r="AG81" s="234">
        <v>0</v>
      </c>
    </row>
    <row r="82" spans="1:33" s="270" customFormat="1" x14ac:dyDescent="0.25">
      <c r="A82" s="232" t="s">
        <v>620</v>
      </c>
      <c r="B82" s="233" t="s">
        <v>590</v>
      </c>
      <c r="C82" s="239"/>
      <c r="D82" s="239"/>
      <c r="E82" s="240"/>
      <c r="F82" s="240"/>
      <c r="G82" s="234">
        <v>0</v>
      </c>
      <c r="H82" s="234">
        <v>0</v>
      </c>
      <c r="I82" s="234"/>
      <c r="J82" s="234">
        <v>0</v>
      </c>
      <c r="K82" s="234"/>
      <c r="L82" s="234">
        <v>0</v>
      </c>
      <c r="M82" s="240"/>
      <c r="N82" s="234">
        <v>0</v>
      </c>
      <c r="O82" s="239"/>
      <c r="P82" s="234">
        <v>0</v>
      </c>
      <c r="Q82" s="239"/>
      <c r="R82" s="234">
        <v>0</v>
      </c>
      <c r="S82" s="239"/>
      <c r="T82" s="234">
        <v>0</v>
      </c>
      <c r="U82" s="239"/>
      <c r="V82" s="234">
        <v>0</v>
      </c>
      <c r="W82" s="239"/>
      <c r="X82" s="234">
        <v>0</v>
      </c>
      <c r="Y82" s="239"/>
      <c r="Z82" s="234">
        <v>0</v>
      </c>
      <c r="AA82" s="239"/>
      <c r="AB82" s="234">
        <v>0</v>
      </c>
      <c r="AC82" s="239"/>
      <c r="AD82" s="234">
        <v>0</v>
      </c>
      <c r="AE82" s="239"/>
      <c r="AF82" s="234">
        <v>0</v>
      </c>
      <c r="AG82" s="234">
        <v>0</v>
      </c>
    </row>
    <row r="83" spans="1:33" s="270" customFormat="1" x14ac:dyDescent="0.25">
      <c r="A83" s="232" t="s">
        <v>621</v>
      </c>
      <c r="B83" s="233" t="s">
        <v>592</v>
      </c>
      <c r="C83" s="239"/>
      <c r="D83" s="239"/>
      <c r="E83" s="240"/>
      <c r="F83" s="240"/>
      <c r="G83" s="234">
        <v>0</v>
      </c>
      <c r="H83" s="234">
        <v>0</v>
      </c>
      <c r="I83" s="234"/>
      <c r="J83" s="234">
        <v>0</v>
      </c>
      <c r="K83" s="234"/>
      <c r="L83" s="234">
        <v>0</v>
      </c>
      <c r="M83" s="240"/>
      <c r="N83" s="234">
        <v>0</v>
      </c>
      <c r="O83" s="239"/>
      <c r="P83" s="234">
        <v>0</v>
      </c>
      <c r="Q83" s="239"/>
      <c r="R83" s="234">
        <v>0</v>
      </c>
      <c r="S83" s="239"/>
      <c r="T83" s="234">
        <v>0</v>
      </c>
      <c r="U83" s="239"/>
      <c r="V83" s="234">
        <v>0</v>
      </c>
      <c r="W83" s="239"/>
      <c r="X83" s="234">
        <v>0</v>
      </c>
      <c r="Y83" s="239"/>
      <c r="Z83" s="234">
        <v>0</v>
      </c>
      <c r="AA83" s="239"/>
      <c r="AB83" s="234">
        <v>0</v>
      </c>
      <c r="AC83" s="239"/>
      <c r="AD83" s="234">
        <v>0</v>
      </c>
      <c r="AE83" s="239"/>
      <c r="AF83" s="234">
        <v>0</v>
      </c>
      <c r="AG83" s="234">
        <v>0</v>
      </c>
    </row>
    <row r="84" spans="1:33" s="270" customFormat="1" x14ac:dyDescent="0.25">
      <c r="A84" s="232" t="s">
        <v>622</v>
      </c>
      <c r="B84" s="233" t="s">
        <v>594</v>
      </c>
      <c r="C84" s="239"/>
      <c r="D84" s="239"/>
      <c r="E84" s="240"/>
      <c r="F84" s="240"/>
      <c r="G84" s="234">
        <v>0</v>
      </c>
      <c r="H84" s="234">
        <v>0</v>
      </c>
      <c r="I84" s="234"/>
      <c r="J84" s="234">
        <v>0</v>
      </c>
      <c r="K84" s="234"/>
      <c r="L84" s="234">
        <v>0</v>
      </c>
      <c r="M84" s="240" t="s">
        <v>585</v>
      </c>
      <c r="N84" s="234">
        <v>0</v>
      </c>
      <c r="O84" s="239"/>
      <c r="P84" s="234">
        <v>0</v>
      </c>
      <c r="Q84" s="239" t="s">
        <v>585</v>
      </c>
      <c r="R84" s="234">
        <v>0</v>
      </c>
      <c r="S84" s="239"/>
      <c r="T84" s="234">
        <v>0</v>
      </c>
      <c r="U84" s="239" t="s">
        <v>585</v>
      </c>
      <c r="V84" s="234">
        <v>0</v>
      </c>
      <c r="W84" s="239"/>
      <c r="X84" s="234">
        <v>0</v>
      </c>
      <c r="Y84" s="239" t="s">
        <v>585</v>
      </c>
      <c r="Z84" s="234">
        <v>0</v>
      </c>
      <c r="AA84" s="239"/>
      <c r="AB84" s="234">
        <v>0</v>
      </c>
      <c r="AC84" s="239" t="s">
        <v>585</v>
      </c>
      <c r="AD84" s="234">
        <v>0</v>
      </c>
      <c r="AE84" s="239"/>
      <c r="AF84" s="234">
        <v>0</v>
      </c>
      <c r="AG84" s="234">
        <v>0</v>
      </c>
    </row>
    <row r="85" spans="1:33" s="270" customFormat="1" x14ac:dyDescent="0.25">
      <c r="A85" s="232" t="s">
        <v>623</v>
      </c>
      <c r="B85" s="233" t="s">
        <v>596</v>
      </c>
      <c r="C85" s="239"/>
      <c r="D85" s="239"/>
      <c r="E85" s="240"/>
      <c r="F85" s="240"/>
      <c r="G85" s="234">
        <v>0</v>
      </c>
      <c r="H85" s="234">
        <v>0</v>
      </c>
      <c r="I85" s="234"/>
      <c r="J85" s="234">
        <v>0</v>
      </c>
      <c r="K85" s="234"/>
      <c r="L85" s="234">
        <v>0</v>
      </c>
      <c r="M85" s="240"/>
      <c r="N85" s="234">
        <v>0</v>
      </c>
      <c r="O85" s="239"/>
      <c r="P85" s="234">
        <v>0</v>
      </c>
      <c r="Q85" s="239"/>
      <c r="R85" s="234">
        <v>0</v>
      </c>
      <c r="S85" s="239"/>
      <c r="T85" s="234">
        <v>0</v>
      </c>
      <c r="U85" s="239"/>
      <c r="V85" s="234">
        <v>0</v>
      </c>
      <c r="W85" s="239"/>
      <c r="X85" s="234">
        <v>0</v>
      </c>
      <c r="Y85" s="239"/>
      <c r="Z85" s="234">
        <v>0</v>
      </c>
      <c r="AA85" s="239"/>
      <c r="AB85" s="234">
        <v>0</v>
      </c>
      <c r="AC85" s="239"/>
      <c r="AD85" s="234">
        <v>0</v>
      </c>
      <c r="AE85" s="239"/>
      <c r="AF85" s="234">
        <v>0</v>
      </c>
      <c r="AG85" s="234">
        <v>0</v>
      </c>
    </row>
    <row r="86" spans="1:33" s="270" customFormat="1" x14ac:dyDescent="0.25">
      <c r="A86" s="232" t="s">
        <v>624</v>
      </c>
      <c r="B86" s="233" t="s">
        <v>598</v>
      </c>
      <c r="C86" s="239"/>
      <c r="D86" s="239"/>
      <c r="E86" s="240"/>
      <c r="F86" s="240"/>
      <c r="G86" s="234">
        <v>0</v>
      </c>
      <c r="H86" s="234">
        <v>0</v>
      </c>
      <c r="I86" s="234"/>
      <c r="J86" s="234">
        <v>0</v>
      </c>
      <c r="K86" s="234"/>
      <c r="L86" s="234">
        <v>0</v>
      </c>
      <c r="M86" s="240"/>
      <c r="N86" s="234">
        <v>0</v>
      </c>
      <c r="O86" s="239"/>
      <c r="P86" s="234">
        <v>0</v>
      </c>
      <c r="Q86" s="239"/>
      <c r="R86" s="234">
        <v>0</v>
      </c>
      <c r="S86" s="239"/>
      <c r="T86" s="234">
        <v>0</v>
      </c>
      <c r="U86" s="239"/>
      <c r="V86" s="234">
        <v>0</v>
      </c>
      <c r="W86" s="239"/>
      <c r="X86" s="234">
        <v>0</v>
      </c>
      <c r="Y86" s="239"/>
      <c r="Z86" s="234">
        <v>0</v>
      </c>
      <c r="AA86" s="239"/>
      <c r="AB86" s="234">
        <v>0</v>
      </c>
      <c r="AC86" s="239"/>
      <c r="AD86" s="234">
        <v>0</v>
      </c>
      <c r="AE86" s="239"/>
      <c r="AF86" s="234">
        <v>0</v>
      </c>
      <c r="AG86" s="234">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F20:AG21"/>
    <mergeCell ref="AB21:AC21"/>
    <mergeCell ref="AD21:AE21"/>
    <mergeCell ref="B20:B22"/>
    <mergeCell ref="G20:G22"/>
    <mergeCell ref="T20:W20"/>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H21:I21"/>
    <mergeCell ref="R21:S21"/>
    <mergeCell ref="J21:K21"/>
    <mergeCell ref="A18:U18"/>
    <mergeCell ref="L20:O20"/>
    <mergeCell ref="L21:M21"/>
    <mergeCell ref="N21:O21"/>
    <mergeCell ref="P20:S20"/>
    <mergeCell ref="P21:Q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M_PK1800.03.03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24" t="s">
        <v>529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540</v>
      </c>
      <c r="F22" s="432"/>
      <c r="G22" s="432"/>
      <c r="H22" s="432"/>
      <c r="I22" s="432"/>
      <c r="J22" s="432"/>
      <c r="K22" s="432"/>
      <c r="L22" s="433"/>
      <c r="M22" s="425" t="s">
        <v>49</v>
      </c>
      <c r="N22" s="425" t="s">
        <v>48</v>
      </c>
      <c r="O22" s="425" t="s">
        <v>47</v>
      </c>
      <c r="P22" s="434" t="s">
        <v>265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450</v>
      </c>
      <c r="J23" s="446" t="s">
        <v>451</v>
      </c>
      <c r="K23" s="446" t="s">
        <v>452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70" t="s">
        <v>13</v>
      </c>
      <c r="AG24" s="170" t="s">
        <v>12</v>
      </c>
      <c r="AH24" s="171" t="s">
        <v>2</v>
      </c>
      <c r="AI24" s="171"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175"/>
      <c r="B6" s="175"/>
      <c r="C6" s="175"/>
      <c r="D6" s="175"/>
      <c r="E6" s="175"/>
      <c r="F6" s="175"/>
      <c r="G6" s="175"/>
      <c r="H6" s="175"/>
    </row>
    <row r="7" spans="1:8" ht="18.75" x14ac:dyDescent="0.25">
      <c r="A7" s="290" t="s">
        <v>9</v>
      </c>
      <c r="B7" s="290"/>
      <c r="C7" s="174"/>
      <c r="D7" s="174"/>
      <c r="E7" s="174"/>
      <c r="F7" s="174"/>
      <c r="G7" s="174"/>
      <c r="H7" s="174"/>
    </row>
    <row r="8" spans="1:8" ht="18.75" x14ac:dyDescent="0.25">
      <c r="A8" s="174"/>
      <c r="B8" s="174"/>
      <c r="C8" s="174"/>
      <c r="D8" s="174"/>
      <c r="E8" s="174"/>
      <c r="F8" s="174"/>
      <c r="G8" s="174"/>
      <c r="H8" s="174"/>
    </row>
    <row r="9" spans="1:8" x14ac:dyDescent="0.25">
      <c r="A9" s="285" t="str">
        <f>'1. паспорт местоположение'!A9:C9</f>
        <v>АО "Россети Тюмень"</v>
      </c>
      <c r="B9" s="285"/>
      <c r="C9" s="172"/>
      <c r="D9" s="172"/>
      <c r="E9" s="172"/>
      <c r="F9" s="172"/>
      <c r="G9" s="172"/>
      <c r="H9" s="172"/>
    </row>
    <row r="10" spans="1:8" x14ac:dyDescent="0.25">
      <c r="A10" s="286" t="s">
        <v>8</v>
      </c>
      <c r="B10" s="286"/>
      <c r="C10" s="173"/>
      <c r="D10" s="173"/>
      <c r="E10" s="173"/>
      <c r="F10" s="173"/>
      <c r="G10" s="173"/>
      <c r="H10" s="173"/>
    </row>
    <row r="11" spans="1:8" ht="18.75" x14ac:dyDescent="0.25">
      <c r="A11" s="174"/>
      <c r="B11" s="174"/>
      <c r="C11" s="204"/>
      <c r="D11" s="204"/>
      <c r="E11" s="174"/>
      <c r="F11" s="174"/>
      <c r="G11" s="174"/>
      <c r="H11" s="174"/>
    </row>
    <row r="12" spans="1:8" ht="20.25" customHeight="1" x14ac:dyDescent="0.25">
      <c r="A12" s="285" t="str">
        <f>'1. паспорт местоположение'!A12:C12</f>
        <v>M_PK1800.03.03</v>
      </c>
      <c r="B12" s="285"/>
      <c r="C12" s="205"/>
      <c r="D12" s="205"/>
      <c r="E12" s="172"/>
      <c r="F12" s="172"/>
      <c r="G12" s="172"/>
      <c r="H12" s="172"/>
    </row>
    <row r="13" spans="1:8" x14ac:dyDescent="0.25">
      <c r="A13" s="286" t="s">
        <v>7</v>
      </c>
      <c r="B13" s="286"/>
      <c r="C13" s="33"/>
      <c r="D13" s="33"/>
      <c r="E13" s="173"/>
      <c r="F13" s="173"/>
      <c r="G13" s="173"/>
      <c r="H13" s="173"/>
    </row>
    <row r="14" spans="1:8" ht="18.75" x14ac:dyDescent="0.25">
      <c r="A14" s="11"/>
      <c r="B14" s="11"/>
      <c r="C14" s="206"/>
      <c r="D14" s="11"/>
      <c r="E14" s="11"/>
      <c r="F14" s="11"/>
      <c r="G14" s="11"/>
      <c r="H14" s="11"/>
    </row>
    <row r="15" spans="1:8" ht="36.75" customHeight="1" x14ac:dyDescent="0.25">
      <c r="A15" s="319" t="str">
        <f>'1. паспорт местоположение'!A15:C15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B15" s="319"/>
      <c r="C15" s="206"/>
      <c r="D15" s="205"/>
      <c r="E15" s="172"/>
      <c r="F15" s="172"/>
      <c r="G15" s="172"/>
      <c r="H15" s="172"/>
    </row>
    <row r="16" spans="1:8" x14ac:dyDescent="0.25">
      <c r="A16" s="286" t="s">
        <v>6</v>
      </c>
      <c r="B16" s="286"/>
      <c r="C16" s="206"/>
      <c r="D16" s="33"/>
      <c r="E16" s="173"/>
      <c r="F16" s="173"/>
      <c r="G16" s="173"/>
      <c r="H16" s="173"/>
    </row>
    <row r="17" spans="1:4" x14ac:dyDescent="0.25">
      <c r="B17" s="145"/>
      <c r="C17" s="207"/>
      <c r="D17" s="207"/>
    </row>
    <row r="18" spans="1:4" ht="33.75" customHeight="1" x14ac:dyDescent="0.25">
      <c r="A18" s="454" t="s">
        <v>530</v>
      </c>
      <c r="B18" s="455"/>
      <c r="C18" s="207"/>
      <c r="D18" s="207"/>
    </row>
    <row r="19" spans="1:4" x14ac:dyDescent="0.25">
      <c r="B19" s="40"/>
      <c r="C19" s="207"/>
      <c r="D19" s="207"/>
    </row>
    <row r="20" spans="1:4" ht="16.5" thickBot="1" x14ac:dyDescent="0.3">
      <c r="B20" s="146"/>
      <c r="C20" s="207"/>
      <c r="D20" s="207"/>
    </row>
    <row r="21" spans="1:4" ht="28.9" customHeight="1" thickBot="1" x14ac:dyDescent="0.3">
      <c r="A21" s="147" t="s">
        <v>401</v>
      </c>
      <c r="B21" s="200" t="str">
        <f>A15</f>
        <v>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v>
      </c>
      <c r="C21" s="207"/>
      <c r="D21" s="207"/>
    </row>
    <row r="22" spans="1:4" ht="27.75" customHeight="1" thickBot="1" x14ac:dyDescent="0.3">
      <c r="A22" s="147" t="s">
        <v>402</v>
      </c>
      <c r="B22" s="200" t="s">
        <v>559</v>
      </c>
      <c r="C22" s="207"/>
      <c r="D22" s="207"/>
    </row>
    <row r="23" spans="1:4" ht="22.5" customHeight="1" thickBot="1" x14ac:dyDescent="0.3">
      <c r="A23" s="147" t="s">
        <v>367</v>
      </c>
      <c r="B23" s="201" t="s">
        <v>566</v>
      </c>
      <c r="C23" s="206"/>
      <c r="D23" s="208"/>
    </row>
    <row r="24" spans="1:4" ht="24.75" customHeight="1" thickBot="1" x14ac:dyDescent="0.3">
      <c r="A24" s="147" t="s">
        <v>403</v>
      </c>
      <c r="B24" s="201" t="s">
        <v>576</v>
      </c>
      <c r="C24" s="206"/>
      <c r="D24" s="208"/>
    </row>
    <row r="25" spans="1:4" ht="28.5" customHeight="1" thickBot="1" x14ac:dyDescent="0.3">
      <c r="A25" s="149" t="s">
        <v>404</v>
      </c>
      <c r="B25" s="228">
        <f>'3.3 паспорт описание'!C29</f>
        <v>2024</v>
      </c>
      <c r="C25" s="206"/>
      <c r="D25" s="208"/>
    </row>
    <row r="26" spans="1:4" ht="37.5" customHeight="1" thickBot="1" x14ac:dyDescent="0.3">
      <c r="A26" s="150" t="s">
        <v>405</v>
      </c>
      <c r="B26" s="202" t="str">
        <f>'3.3 паспорт описание'!C30</f>
        <v>Н</v>
      </c>
      <c r="C26" s="206"/>
      <c r="D26" s="208"/>
    </row>
    <row r="27" spans="1:4" ht="29.25" thickBot="1" x14ac:dyDescent="0.3">
      <c r="A27" s="157" t="s">
        <v>628</v>
      </c>
      <c r="B27" s="276">
        <f>'6.2. Паспорт фин осв ввод'!D24</f>
        <v>2.2241425700000002</v>
      </c>
      <c r="C27" s="207"/>
      <c r="D27" s="208"/>
    </row>
    <row r="28" spans="1:4" ht="16.5" thickBot="1" x14ac:dyDescent="0.3">
      <c r="A28" s="152" t="s">
        <v>406</v>
      </c>
      <c r="B28" s="203" t="s">
        <v>556</v>
      </c>
      <c r="C28" s="207"/>
      <c r="D28" s="207"/>
    </row>
    <row r="29" spans="1:4" ht="29.25" thickBot="1" x14ac:dyDescent="0.3">
      <c r="A29" s="158" t="s">
        <v>407</v>
      </c>
      <c r="B29" s="203">
        <v>0</v>
      </c>
      <c r="C29" s="207"/>
      <c r="D29" s="207"/>
    </row>
    <row r="30" spans="1:4" ht="29.25" thickBot="1" x14ac:dyDescent="0.3">
      <c r="A30" s="158" t="s">
        <v>408</v>
      </c>
      <c r="B30" s="217">
        <v>0</v>
      </c>
      <c r="C30" s="207"/>
      <c r="D30" s="207"/>
    </row>
    <row r="31" spans="1:4" ht="16.5" thickBot="1" x14ac:dyDescent="0.3">
      <c r="A31" s="152" t="s">
        <v>409</v>
      </c>
      <c r="B31" s="203"/>
      <c r="C31" s="207"/>
      <c r="D31" s="207"/>
    </row>
    <row r="32" spans="1:4" ht="29.25" thickBot="1" x14ac:dyDescent="0.3">
      <c r="A32" s="158" t="s">
        <v>410</v>
      </c>
      <c r="B32" s="152" t="s">
        <v>570</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571</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4" ht="16.5" thickBot="1" x14ac:dyDescent="0.3">
      <c r="A49" s="153" t="s">
        <v>418</v>
      </c>
      <c r="B49" s="159" t="s">
        <v>553</v>
      </c>
    </row>
    <row r="50" spans="1:4" ht="16.5" thickBot="1" x14ac:dyDescent="0.3">
      <c r="A50" s="153" t="s">
        <v>419</v>
      </c>
      <c r="B50" s="159" t="s">
        <v>571</v>
      </c>
    </row>
    <row r="51" spans="1:4" ht="16.5" thickBot="1" x14ac:dyDescent="0.3">
      <c r="A51" s="153" t="s">
        <v>420</v>
      </c>
      <c r="B51" s="159" t="s">
        <v>553</v>
      </c>
    </row>
    <row r="52" spans="1:4" ht="16.5" thickBot="1" x14ac:dyDescent="0.3">
      <c r="A52" s="149" t="s">
        <v>421</v>
      </c>
      <c r="B52" s="221">
        <v>0</v>
      </c>
    </row>
    <row r="53" spans="1:4" ht="16.5" thickBot="1" x14ac:dyDescent="0.3">
      <c r="A53" s="149" t="s">
        <v>422</v>
      </c>
      <c r="B53" s="221">
        <v>0</v>
      </c>
    </row>
    <row r="54" spans="1:4" ht="16.5" thickBot="1" x14ac:dyDescent="0.3">
      <c r="A54" s="149" t="s">
        <v>423</v>
      </c>
      <c r="B54" s="221">
        <v>0</v>
      </c>
    </row>
    <row r="55" spans="1:4" ht="16.5" thickBot="1" x14ac:dyDescent="0.3">
      <c r="A55" s="150" t="s">
        <v>424</v>
      </c>
      <c r="B55" s="222">
        <v>0</v>
      </c>
    </row>
    <row r="56" spans="1:4" ht="15.75" customHeight="1" thickBot="1" x14ac:dyDescent="0.3">
      <c r="A56" s="151" t="s">
        <v>425</v>
      </c>
      <c r="B56" s="153"/>
      <c r="C56" s="450"/>
      <c r="D56" s="199"/>
    </row>
    <row r="57" spans="1:4" ht="16.5" thickBot="1" x14ac:dyDescent="0.3">
      <c r="A57" s="155" t="s">
        <v>426</v>
      </c>
      <c r="B57" s="148" t="s">
        <v>569</v>
      </c>
      <c r="C57" s="450"/>
      <c r="D57" s="199"/>
    </row>
    <row r="58" spans="1:4" ht="23.25" customHeight="1" x14ac:dyDescent="0.25">
      <c r="A58" s="155" t="s">
        <v>427</v>
      </c>
      <c r="B58" s="155" t="s">
        <v>553</v>
      </c>
      <c r="C58" s="450"/>
      <c r="D58" s="199"/>
    </row>
    <row r="59" spans="1:4" x14ac:dyDescent="0.25">
      <c r="A59" s="155" t="s">
        <v>428</v>
      </c>
      <c r="B59" s="155" t="s">
        <v>553</v>
      </c>
      <c r="C59" s="450"/>
      <c r="D59" s="199"/>
    </row>
    <row r="60" spans="1:4" x14ac:dyDescent="0.25">
      <c r="A60" s="155" t="s">
        <v>429</v>
      </c>
      <c r="B60" s="155" t="s">
        <v>553</v>
      </c>
      <c r="C60" s="450"/>
      <c r="D60" s="143"/>
    </row>
    <row r="61" spans="1:4" ht="16.5" thickBot="1" x14ac:dyDescent="0.3">
      <c r="A61" s="156" t="s">
        <v>430</v>
      </c>
      <c r="B61" s="227" t="s">
        <v>574</v>
      </c>
      <c r="C61" s="450"/>
      <c r="D61" s="143"/>
    </row>
    <row r="62" spans="1:4" ht="30.75" thickBot="1" x14ac:dyDescent="0.3">
      <c r="A62" s="153" t="s">
        <v>431</v>
      </c>
      <c r="B62" s="154" t="s">
        <v>553</v>
      </c>
    </row>
    <row r="63" spans="1:4" ht="29.25" thickBot="1" x14ac:dyDescent="0.3">
      <c r="A63" s="149" t="s">
        <v>432</v>
      </c>
      <c r="B63" s="154" t="s">
        <v>553</v>
      </c>
    </row>
    <row r="64" spans="1:4" ht="16.5" thickBot="1" x14ac:dyDescent="0.3">
      <c r="A64" s="153" t="s">
        <v>409</v>
      </c>
      <c r="B64" s="223"/>
    </row>
    <row r="65" spans="1:2" ht="16.5" thickBot="1" x14ac:dyDescent="0.3">
      <c r="A65" s="153" t="s">
        <v>433</v>
      </c>
      <c r="B65" s="224"/>
    </row>
    <row r="66" spans="1:2" ht="16.5" thickBot="1" x14ac:dyDescent="0.3">
      <c r="A66" s="153" t="s">
        <v>434</v>
      </c>
      <c r="B66" s="223"/>
    </row>
    <row r="67" spans="1:2" ht="30.75" thickBot="1" x14ac:dyDescent="0.3">
      <c r="A67" s="161" t="s">
        <v>435</v>
      </c>
      <c r="B67" s="216" t="s">
        <v>573</v>
      </c>
    </row>
    <row r="68" spans="1:2" ht="16.5" thickBot="1" x14ac:dyDescent="0.3">
      <c r="A68" s="149" t="s">
        <v>436</v>
      </c>
      <c r="B68" s="226" t="s">
        <v>575</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550</v>
      </c>
    </row>
    <row r="73" spans="1:2" ht="28.5" x14ac:dyDescent="0.25">
      <c r="A73" s="151" t="s">
        <v>441</v>
      </c>
      <c r="B73" s="451" t="s">
        <v>551</v>
      </c>
    </row>
    <row r="74" spans="1:2" x14ac:dyDescent="0.25">
      <c r="A74" s="155" t="s">
        <v>442</v>
      </c>
      <c r="B74" s="452"/>
    </row>
    <row r="75" spans="1:2" x14ac:dyDescent="0.25">
      <c r="A75" s="155" t="s">
        <v>443</v>
      </c>
      <c r="B75" s="452"/>
    </row>
    <row r="76" spans="1:2" x14ac:dyDescent="0.25">
      <c r="A76" s="155" t="s">
        <v>444</v>
      </c>
      <c r="B76" s="452"/>
    </row>
    <row r="77" spans="1:2" x14ac:dyDescent="0.25">
      <c r="A77" s="155" t="s">
        <v>445</v>
      </c>
      <c r="B77" s="452"/>
    </row>
    <row r="78" spans="1:2" ht="16.5" thickBot="1" x14ac:dyDescent="0.3">
      <c r="A78" s="163" t="s">
        <v>446</v>
      </c>
      <c r="B78" s="453"/>
    </row>
    <row r="81" spans="1:2" x14ac:dyDescent="0.25">
      <c r="A81" s="164"/>
      <c r="B81" s="165"/>
    </row>
    <row r="82" spans="1:2" x14ac:dyDescent="0.25">
      <c r="B82" s="166"/>
    </row>
    <row r="83" spans="1:2" x14ac:dyDescent="0.25">
      <c r="B83" s="16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2022-12-30T04:11:28Z</dcterms:modified>
</cp:coreProperties>
</file>